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<sst xmlns="http://schemas.openxmlformats.org/spreadsheetml/2006/main" count="4486" uniqueCount="372">
  <si>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</si>
  <si>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</si>
  <si>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</si>
  <si>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</si>
  <si>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</si>
  <si>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</si>
  <si>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</si>
  <si>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</si>
  <si>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</si>
  <si>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</si>
  <si>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</si>
  <si>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</si>
  <si>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</si>
  <si>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</si>
  <si>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</si>
  <si>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</si>
  <si>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</si>
  <si>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</si>
  <si>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</si>
  <si>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</si>
  <si>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</si>
  <si>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</si>
  <si>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</si>
  <si>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</si>
  <si>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</si>
  <si>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</si>
  <si>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</si>
  <si>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</si>
  <si>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</si>
  <si>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</si>
  <si>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</si>
  <si>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</si>
  <si>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</si>
  <si>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</si>
  <si>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</si>
  <si>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</si>
  <si>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</si>
  <si>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</si>
  <si>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</si>
  <si>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</si>
  <si>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</si>
  <si>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</si>
  <si>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</si>
  <si>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</si>
  <si>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</si>
  <si>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</si>
  <si>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</si>
  <si>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</si>
  <si>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</si>
  <si>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</si>
  <si>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</si>
  <si>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</si>
  <si>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</si>
  <si>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</si>
  <si>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</si>
  <si>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</si>
  <si>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</si>
  <si>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</si>
  <si>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</si>
  <si>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</si>
  <si>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</si>
  <si>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</si>
  <si>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</si>
  <si>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</si>
  <si>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</si>
  <si>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</si>
  <si>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</si>
  <si>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</si>
  <si>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</si>
  <si>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</si>
  <si>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</si>
  <si>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</si>
  <si>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</si>
  <si>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</si>
  <si>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</si>
  <si>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</si>
  <si>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</si>
  <si>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</si>
  <si>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</si>
  <si>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</si>
  <si>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</si>
  <si>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</si>
  <si>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</si>
  <si>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</si>
  <si>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</si>
  <si>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</si>
  <si>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</si>
  <si>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</si>
  <si>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</si>
  <si>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</si>
  <si>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</si>
  <si>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</si>
  <si>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</si>
  <si>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</si>
  <si>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</si>
  <si>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</si>
  <si>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</si>
  <si>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</si>
  <si>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</si>
  <si>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</si>
  <si>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</si>
  <si>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</si>
  <si>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</si>
  <si>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</si>
  <si>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</si>
  <si>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</si>
  <si>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</si>
  <si>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</si>
  <si>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</si>
  <si>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</si>
  <si>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</si>
  <si>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</si>
  <si>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</si>
  <si>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</si>
  <si>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</si>
  <si>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</si>
  <si>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</si>
  <si>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</si>
  <si>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</si>
  <si>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</si>
  <si>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</si>
  <si>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</si>
  <si>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</si>
  <si>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</si>
  <si>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</si>
  <si>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</si>
  <si>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</si>
  <si>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</si>
  <si>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</si>
  <si>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</si>
  <si>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</si>
  <si>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</si>
  <si>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</si>
  <si>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</si>
  <si>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</si>
  <si>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</si>
  <si>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</si>
  <si>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</si>
  <si>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</si>
  <si>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</si>
  <si>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</si>
  <si>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</si>
  <si>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</si>
  <si>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</si>
  <si>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</si>
  <si>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</si>
  <si>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</si>
  <si>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</si>
  <si>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</si>
  <si>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</si>
  <si>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</si>
  <si>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</si>
  <si>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</si>
  <si>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</si>
  <si>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</si>
  <si>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</si>
  <si>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</si>
  <si>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</si>
  <si>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</si>
  <si>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</si>
  <si>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</si>
  <si>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</si>
  <si>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</si>
  <si>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</si>
  <si>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</si>
  <si>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</si>
  <si>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</si>
  <si>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</si>
  <si>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</si>
  <si>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</si>
  <si>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</si>
  <si>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</si>
  <si>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</si>
  <si>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</si>
  <si>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</si>
  <si>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</si>
  <si>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</si>
  <si>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</si>
  <si>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</si>
  <si>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</si>
  <si>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</si>
  <si>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</si>
  <si>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</si>
  <si>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</si>
  <si>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</si>
  <si>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</si>
  <si>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</si>
  <si>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</si>
  <si>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</si>
  <si>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</si>
  <si>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</si>
  <si>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</si>
  <si>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</si>
  <si>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</si>
  <si>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</si>
  <si>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</si>
  <si>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</si>
  <si>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</si>
  <si>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</si>
  <si>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</si>
  <si>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</si>
  <si>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</si>
  <si>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</si>
  <si>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</si>
  <si>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</si>
  <si>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</si>
  <si>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</si>
  <si>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</si>
  <si>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</si>
  <si>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</si>
  <si>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</si>
  <si>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</si>
  <si>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</si>
  <si>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</si>
  <si>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</si>
  <si>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</si>
  <si>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</si>
  <si>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</si>
  <si>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</si>
  <si>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</si>
  <si>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</si>
  <si>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</si>
  <si>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</si>
  <si>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</si>
  <si>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</si>
  <si>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</si>
  <si>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</si>
  <si>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</si>
  <si>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</si>
  <si>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</si>
  <si>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</si>
  <si>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</si>
  <si>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</si>
  <si>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</si>
  <si>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</si>
  <si>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</si>
  <si>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</si>
  <si>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</si>
  <si>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</si>
  <si>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</si>
  <si>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</si>
  <si>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</si>
  <si>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</si>
  <si>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</si>
  <si>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</si>
  <si>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</si>
  <si>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</si>
  <si>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</si>
  <si>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</si>
  <si>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</si>
  <si>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</si>
  <si>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</si>
  <si>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</si>
  <si>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</si>
  <si>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</si>
  <si>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</si>
  <si>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</si>
  <si>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</si>
  <si>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</si>
  <si>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</si>
  <si>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</si>
  <si>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</si>
  <si>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</si>
  <si>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</si>
  <si>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</si>
  <si>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</si>
  <si>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</si>
  <si>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</si>
  <si>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</si>
  <si>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</si>
  <si>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</si>
  <si>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</si>
  <si>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</si>
  <si>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</si>
  <si>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</si>
  <si>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</si>
  <si>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</si>
  <si>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</si>
  <si>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</si>
  <si>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</si>
  <si>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</si>
  <si>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</si>
  <si>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</si>
  <si>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</si>
  <si>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</si>
  <si>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</si>
  <si>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</si>
  <si>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</si>
  <si>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</si>
  <si>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</si>
  <si>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</si>
  <si>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</si>
  <si>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</si>
  <si>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</si>
  <si>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</si>
  <si>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</si>
  <si>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</si>
  <si>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</si>
  <si>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</si>
  <si>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</si>
  <si>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</si>
  <si>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</si>
  <si>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</si>
  <si>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</si>
  <si>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</si>
  <si>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</si>
  <si>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</si>
  <si>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</si>
  <si>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</si>
  <si>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</si>
  <si>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</si>
  <si>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</si>
  <si>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</si>
  <si>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</si>
  <si>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</si>
  <si>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</si>
  <si>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</si>
  <si>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</si>
  <si>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</si>
  <si>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</si>
  <si>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</si>
  <si>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</si>
  <si>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</si>
  <si>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</si>
  <si>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</si>
  <si>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</si>
  <si>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</si>
  <si>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</si>
  <si>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</si>
  <si>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</si>
  <si>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</si>
  <si>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</si>
  <si>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</si>
  <si>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</si>
  <si>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</si>
  <si>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</si>
  <si>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</si>
  <si>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</si>
  <si>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</si>
  <si>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</si>
  <si>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</si>
  <si>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</si>
  <si>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</si>
  <si>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</si>
  <si>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</si>
  <si>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</si>
  <si>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</si>
  <si>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</si>
  <si>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</si>
  <si>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</si>
  <si>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</si>
  <si>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</si>
  <si>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</si>
  <si>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</si>
  <si>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</si>
  <si>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</si>
  <si>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</si>
  <si>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</si>
  <si>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</si>
  <si>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</si>
  <si>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</si>
  <si>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</si>
  <si>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</si>
  <si>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</si>
  <si>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</si>
  <si>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</si>
  <si>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2017-06-18</t>
  </si>
  <si>
    <t>NR 25/2017</t>
  </si>
  <si>
    <t>29.06.2017r.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</si>
  <si>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19 - 25.06.2017r.</t>
    </r>
  </si>
  <si>
    <t>2017-06-25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</si>
  <si>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19 - 25.06.2017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</si>
</sst>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9"/>
      <name val="Times New Roman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0" applyFont="1" applyFill="1"/>
    <xf numFmtId="164" fontId="60" fillId="4" borderId="65" xfId="189" applyNumberFormat="1" applyFont="1" applyFill="1" applyBorder="1"/>
    <xf numFmtId="164" fontId="192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2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4" fillId="0" borderId="7" xfId="0" applyFont="1" applyFill="1" applyBorder="1" applyAlignment="1">
      <alignment horizontal="centerContinuous" vertical="center" wrapText="1"/>
    </xf>
    <xf numFmtId="0" fontId="173" fillId="0" borderId="45" xfId="0" applyFont="1" applyBorder="1" applyAlignment="1">
      <alignment horizontal="center" vertical="center" wrapText="1"/>
    </xf>
    <xf numFmtId="0" fontId="173" fillId="0" borderId="39" xfId="0" applyFont="1" applyBorder="1" applyAlignment="1">
      <alignment horizontal="center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164" fontId="191" fillId="0" borderId="0" xfId="0" applyNumberFormat="1" applyFont="1" applyFill="1"/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181" fillId="4" borderId="29" xfId="0" quotePrefix="1" applyNumberFormat="1" applyFont="1" applyFill="1" applyBorder="1"/>
    <xf numFmtId="164" fontId="56" fillId="0" borderId="46" xfId="1" quotePrefix="1" applyNumberFormat="1" applyFont="1" applyFill="1" applyBorder="1" applyAlignment="1">
      <alignment horizontal="right"/>
    </xf>
    <xf numFmtId="0" fontId="16" fillId="0" borderId="13" xfId="0" applyFont="1" applyFill="1" applyBorder="1" applyAlignment="1">
      <alignment horizontal="center" vertical="center" wrapText="1"/>
    </xf>
    <xf numFmtId="0" fontId="185" fillId="0" borderId="12" xfId="0" applyFont="1" applyFill="1" applyBorder="1" applyAlignment="1">
      <alignment horizontal="center" vertical="center" wrapText="1"/>
    </xf>
    <xf numFmtId="14" fontId="193" fillId="0" borderId="12" xfId="0" applyNumberFormat="1" applyFont="1" applyFill="1" applyBorder="1" applyAlignment="1">
      <alignment horizontal="center" vertical="center" wrapText="1"/>
    </xf>
    <xf numFmtId="14" fontId="193" fillId="0" borderId="29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/>
    <xf numFmtId="164" fontId="185" fillId="0" borderId="56" xfId="0" applyNumberFormat="1" applyFont="1" applyFill="1" applyBorder="1"/>
    <xf numFmtId="164" fontId="185" fillId="0" borderId="3" xfId="0" applyNumberFormat="1" applyFont="1" applyFill="1" applyBorder="1"/>
    <xf numFmtId="164" fontId="185" fillId="0" borderId="27" xfId="0" applyNumberFormat="1" applyFont="1" applyFill="1" applyBorder="1"/>
    <xf numFmtId="164" fontId="16" fillId="0" borderId="3" xfId="0" applyNumberFormat="1" applyFont="1" applyFill="1" applyBorder="1"/>
    <xf numFmtId="164" fontId="185" fillId="0" borderId="4" xfId="0" applyNumberFormat="1" applyFont="1" applyFill="1" applyBorder="1"/>
    <xf numFmtId="164" fontId="52" fillId="0" borderId="35" xfId="0" applyNumberFormat="1" applyFont="1" applyFill="1" applyBorder="1"/>
    <xf numFmtId="164" fontId="181" fillId="0" borderId="57" xfId="0" applyNumberFormat="1" applyFont="1" applyFill="1" applyBorder="1"/>
    <xf numFmtId="164" fontId="181" fillId="0" borderId="7" xfId="0" applyNumberFormat="1" applyFont="1" applyFill="1" applyBorder="1"/>
    <xf numFmtId="164" fontId="52" fillId="0" borderId="13" xfId="0" applyNumberFormat="1" applyFont="1" applyFill="1" applyBorder="1"/>
    <xf numFmtId="164" fontId="181" fillId="0" borderId="53" xfId="0" applyNumberFormat="1" applyFont="1" applyFill="1" applyBorder="1"/>
    <xf numFmtId="164" fontId="181" fillId="0" borderId="28" xfId="0" applyNumberFormat="1" applyFont="1" applyFill="1" applyBorder="1"/>
    <xf numFmtId="164" fontId="52" fillId="0" borderId="58" xfId="0" applyNumberFormat="1" applyFont="1" applyFill="1" applyBorder="1"/>
    <xf numFmtId="164" fontId="181" fillId="0" borderId="47" xfId="0" applyNumberFormat="1" applyFont="1" applyFill="1" applyBorder="1"/>
    <xf numFmtId="164" fontId="181" fillId="0" borderId="29" xfId="0" quotePrefix="1" applyNumberFormat="1" applyFont="1" applyFill="1" applyBorder="1"/>
    <xf numFmtId="164" fontId="52" fillId="0" borderId="59" xfId="0" applyNumberFormat="1" applyFont="1" applyFill="1" applyBorder="1"/>
    <xf numFmtId="164" fontId="181" fillId="0" borderId="60" xfId="0" applyNumberFormat="1" applyFont="1" applyFill="1" applyBorder="1"/>
    <xf numFmtId="164" fontId="16" fillId="0" borderId="13" xfId="0" applyNumberFormat="1" applyFont="1" applyFill="1" applyBorder="1"/>
    <xf numFmtId="164" fontId="185" fillId="0" borderId="53" xfId="0" applyNumberFormat="1" applyFont="1" applyFill="1" applyBorder="1"/>
    <xf numFmtId="164" fontId="185" fillId="0" borderId="49" xfId="0" applyNumberFormat="1" applyFont="1" applyFill="1" applyBorder="1"/>
    <xf numFmtId="164" fontId="185" fillId="0" borderId="37" xfId="0" applyNumberFormat="1" applyFont="1" applyFill="1" applyBorder="1"/>
    <xf numFmtId="164" fontId="181" fillId="0" borderId="61" xfId="0" applyNumberFormat="1" applyFont="1" applyFill="1" applyBorder="1"/>
    <xf numFmtId="164" fontId="181" fillId="0" borderId="62" xfId="0" applyNumberFormat="1" applyFont="1" applyFill="1" applyBorder="1"/>
    <xf numFmtId="164" fontId="16" fillId="0" borderId="58" xfId="0" applyNumberFormat="1" applyFont="1" applyFill="1" applyBorder="1"/>
    <xf numFmtId="164" fontId="185" fillId="0" borderId="47" xfId="0" applyNumberFormat="1" applyFont="1" applyFill="1" applyBorder="1"/>
    <xf numFmtId="164" fontId="185" fillId="0" borderId="61" xfId="0" applyNumberFormat="1" applyFont="1" applyFill="1" applyBorder="1"/>
    <xf numFmtId="164" fontId="185" fillId="0" borderId="62" xfId="0" applyNumberFormat="1" applyFont="1" applyFill="1" applyBorder="1"/>
    <xf numFmtId="164" fontId="52" fillId="0" borderId="63" xfId="0" applyNumberFormat="1" applyFont="1" applyFill="1" applyBorder="1"/>
    <xf numFmtId="164" fontId="52" fillId="0" borderId="3" xfId="0" applyNumberFormat="1" applyFont="1" applyFill="1" applyBorder="1"/>
    <xf numFmtId="164" fontId="181" fillId="0" borderId="3" xfId="0" applyNumberFormat="1" applyFont="1" applyFill="1" applyBorder="1"/>
    <xf numFmtId="164" fontId="181" fillId="0" borderId="4" xfId="0" applyNumberFormat="1" applyFont="1" applyFill="1" applyBorder="1"/>
    <xf numFmtId="164" fontId="52" fillId="0" borderId="64" xfId="0" applyNumberFormat="1" applyFont="1" applyFill="1" applyBorder="1"/>
    <xf numFmtId="164" fontId="181" fillId="0" borderId="49" xfId="0" applyNumberFormat="1" applyFont="1" applyFill="1" applyBorder="1"/>
    <xf numFmtId="164" fontId="181" fillId="0" borderId="37" xfId="0" applyNumberFormat="1" applyFont="1" applyFill="1" applyBorder="1"/>
    <xf numFmtId="164" fontId="181" fillId="0" borderId="58" xfId="0" applyNumberFormat="1" applyFont="1" applyFill="1" applyBorder="1"/>
    <xf numFmtId="164" fontId="52" fillId="0" borderId="0" xfId="0" applyNumberFormat="1" applyFont="1" applyFill="1"/>
    <xf numFmtId="164" fontId="52" fillId="0" borderId="58" xfId="0" quotePrefix="1" applyNumberFormat="1" applyFont="1" applyFill="1" applyBorder="1"/>
    <xf numFmtId="164" fontId="181" fillId="0" borderId="47" xfId="0" quotePrefix="1" applyNumberFormat="1" applyFont="1" applyFill="1" applyBorder="1"/>
    <xf numFmtId="164" fontId="181" fillId="0" borderId="61" xfId="0" quotePrefix="1" applyNumberFormat="1" applyFont="1" applyFill="1" applyBorder="1"/>
    <xf numFmtId="164" fontId="181" fillId="0" borderId="62" xfId="0" quotePrefix="1" applyNumberFormat="1" applyFont="1" applyFill="1" applyBorder="1"/>
    <xf numFmtId="164" fontId="185" fillId="0" borderId="37" xfId="0" quotePrefix="1" applyNumberFormat="1" applyFont="1" applyFill="1" applyBorder="1"/>
    <xf numFmtId="164" fontId="16" fillId="0" borderId="58" xfId="0" quotePrefix="1" applyNumberFormat="1" applyFont="1" applyFill="1" applyBorder="1"/>
    <xf numFmtId="164" fontId="185" fillId="0" borderId="47" xfId="0" quotePrefix="1" applyNumberFormat="1" applyFont="1" applyFill="1" applyBorder="1"/>
    <xf numFmtId="164" fontId="185" fillId="0" borderId="61" xfId="0" quotePrefix="1" applyNumberFormat="1" applyFont="1" applyFill="1" applyBorder="1"/>
    <xf numFmtId="164" fontId="185" fillId="0" borderId="62" xfId="0" quotePrefix="1" applyNumberFormat="1" applyFont="1" applyFill="1" applyBorder="1"/>
    <xf numFmtId="164" fontId="16" fillId="0" borderId="27" xfId="0" applyNumberFormat="1" applyFont="1" applyFill="1" applyBorder="1"/>
    <xf numFmtId="164" fontId="52" fillId="0" borderId="7" xfId="0" applyNumberFormat="1" applyFont="1" applyFill="1" applyBorder="1"/>
    <xf numFmtId="164" fontId="52" fillId="0" borderId="28" xfId="0" applyNumberFormat="1" applyFont="1" applyFill="1" applyBorder="1"/>
    <xf numFmtId="164" fontId="52" fillId="0" borderId="29" xfId="0" applyNumberFormat="1" applyFont="1" applyFill="1" applyBorder="1"/>
    <xf numFmtId="164" fontId="52" fillId="0" borderId="30" xfId="0" applyNumberFormat="1" applyFont="1" applyFill="1" applyBorder="1"/>
    <xf numFmtId="164" fontId="16" fillId="0" borderId="37" xfId="0" applyNumberFormat="1" applyFont="1" applyFill="1" applyBorder="1"/>
    <xf numFmtId="164" fontId="52" fillId="0" borderId="62" xfId="0" applyNumberFormat="1" applyFont="1" applyFill="1" applyBorder="1"/>
    <xf numFmtId="164" fontId="16" fillId="0" borderId="62" xfId="0" applyNumberFormat="1" applyFont="1" applyFill="1" applyBorder="1"/>
    <xf numFmtId="164" fontId="52" fillId="0" borderId="4" xfId="0" applyNumberFormat="1" applyFont="1" applyFill="1" applyBorder="1"/>
    <xf numFmtId="164" fontId="52" fillId="0" borderId="37" xfId="0" applyNumberFormat="1" applyFont="1" applyFill="1" applyBorder="1"/>
    <xf numFmtId="164" fontId="52" fillId="0" borderId="62" xfId="0" quotePrefix="1" applyNumberFormat="1" applyFont="1" applyFill="1" applyBorder="1"/>
    <xf numFmtId="14" fontId="190" fillId="0" borderId="46" xfId="0" applyNumberFormat="1" applyFont="1" applyBorder="1" applyAlignment="1">
      <alignment vertical="center" wrapText="1"/>
    </xf>
    <xf numFmtId="164" fontId="159" fillId="0" borderId="39" xfId="0" quotePrefix="1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horizontal="center"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28575</xdr:rowOff>
    </xdr:from>
    <xdr:to>
      <xdr:col>10</xdr:col>
      <xdr:colOff>200553</xdr:colOff>
      <xdr:row>21</xdr:row>
      <xdr:rowOff>70007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90500"/>
          <a:ext cx="6096528" cy="3279932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22</xdr:row>
      <xdr:rowOff>47625</xdr:rowOff>
    </xdr:from>
    <xdr:to>
      <xdr:col>10</xdr:col>
      <xdr:colOff>260745</xdr:colOff>
      <xdr:row>42</xdr:row>
      <xdr:rowOff>46382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" y="3609975"/>
          <a:ext cx="6023370" cy="3237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7" t="s">
        <v>367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7" t="s">
        <v>368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369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2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3"/>
      <c r="C28" s="974"/>
      <c r="D28" s="974"/>
      <c r="E28" s="974"/>
      <c r="F28" s="974"/>
      <c r="G28" s="974"/>
      <c r="H28" s="974"/>
      <c r="I28" s="97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3" t="s">
        <v>347</v>
      </c>
      <c r="C29" s="974"/>
      <c r="D29" s="974"/>
      <c r="E29" s="974"/>
      <c r="F29" s="974"/>
      <c r="G29" s="974"/>
      <c r="H29" s="974"/>
      <c r="I29" s="97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C7" sqref="C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123" t="s">
        <v>92</v>
      </c>
      <c r="B1" s="1123"/>
      <c r="C1" s="1123"/>
      <c r="D1" s="1123"/>
      <c r="E1" s="1123"/>
      <c r="F1" s="1123"/>
      <c r="G1" s="1123"/>
      <c r="H1" s="1123"/>
      <c r="I1" s="1123"/>
      <c r="J1" s="1123"/>
      <c r="K1" s="1123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129" t="s">
        <v>104</v>
      </c>
      <c r="C3" s="1130"/>
      <c r="D3" s="1130"/>
      <c r="E3" s="1130"/>
      <c r="F3" s="1131"/>
      <c r="G3" s="1125" t="s">
        <v>75</v>
      </c>
      <c r="H3" s="1126"/>
      <c r="I3" s="1132" t="s">
        <v>339</v>
      </c>
      <c r="J3" s="1127" t="s">
        <v>76</v>
      </c>
      <c r="K3" s="1128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133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2" t="s">
        <v>370</v>
      </c>
      <c r="C5" s="903" t="s">
        <v>370</v>
      </c>
      <c r="D5" s="904" t="s">
        <v>370</v>
      </c>
      <c r="E5" s="858" t="s">
        <v>135</v>
      </c>
      <c r="F5" s="859" t="s">
        <v>83</v>
      </c>
      <c r="G5" s="905" t="s">
        <v>370</v>
      </c>
      <c r="H5" s="863" t="s">
        <v>94</v>
      </c>
      <c r="I5" s="906"/>
      <c r="J5" s="905" t="s">
        <v>370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6.2745968755849004</v>
      </c>
      <c r="C6" s="784">
        <v>12375.930721074756</v>
      </c>
      <c r="D6" s="785">
        <v>12623.449335496251</v>
      </c>
      <c r="E6" s="794">
        <v>-1.1010421777807979</v>
      </c>
      <c r="F6" s="152">
        <v>1.9084780750930883</v>
      </c>
      <c r="G6" s="780">
        <v>315.85053851027237</v>
      </c>
      <c r="H6" s="774">
        <v>-0.6273799565993512</v>
      </c>
      <c r="I6" s="774">
        <v>26.462172370378852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6.4378744160778991</v>
      </c>
      <c r="C7" s="786">
        <v>11944.108378623188</v>
      </c>
      <c r="D7" s="787">
        <v>12182.990546195653</v>
      </c>
      <c r="E7" s="795">
        <v>0.35340256207664072</v>
      </c>
      <c r="F7" s="145">
        <v>-3.655453854923052</v>
      </c>
      <c r="G7" s="781">
        <v>245.33333333333334</v>
      </c>
      <c r="H7" s="770">
        <v>4.1092014993988277</v>
      </c>
      <c r="I7" s="770">
        <v>-6.25</v>
      </c>
      <c r="J7" s="770">
        <v>6.7879446103719793E-2</v>
      </c>
      <c r="K7" s="771">
        <v>-2.3685164174407705E-2</v>
      </c>
    </row>
    <row r="8" spans="1:12" s="148" customFormat="1" ht="24" customHeight="1">
      <c r="A8" s="91" t="s">
        <v>112</v>
      </c>
      <c r="B8" s="777">
        <v>6.985812578362804</v>
      </c>
      <c r="C8" s="788">
        <v>12960.691240005201</v>
      </c>
      <c r="D8" s="789">
        <v>13219.905064805305</v>
      </c>
      <c r="E8" s="772">
        <v>-1.3151669964054649</v>
      </c>
      <c r="F8" s="97">
        <v>-0.42464971720105216</v>
      </c>
      <c r="G8" s="782">
        <v>350.88282095425478</v>
      </c>
      <c r="H8" s="772">
        <v>-0.32126344314272898</v>
      </c>
      <c r="I8" s="772">
        <v>16.154835023568062</v>
      </c>
      <c r="J8" s="772">
        <v>36.799710381029961</v>
      </c>
      <c r="K8" s="97">
        <v>-3.2655294037932023</v>
      </c>
    </row>
    <row r="9" spans="1:12" s="148" customFormat="1" ht="24" customHeight="1">
      <c r="A9" s="91" t="s">
        <v>113</v>
      </c>
      <c r="B9" s="777">
        <v>6.8850182788608407</v>
      </c>
      <c r="C9" s="788">
        <v>12869.193044599702</v>
      </c>
      <c r="D9" s="789">
        <v>13126.576905491696</v>
      </c>
      <c r="E9" s="772">
        <v>-1.2379665102485706</v>
      </c>
      <c r="F9" s="97">
        <v>-1.6316395480267678</v>
      </c>
      <c r="G9" s="782">
        <v>383.41838694191068</v>
      </c>
      <c r="H9" s="772">
        <v>0.19090205106319841</v>
      </c>
      <c r="I9" s="772">
        <v>16.303740926856506</v>
      </c>
      <c r="J9" s="772">
        <v>9.4261924156032233</v>
      </c>
      <c r="K9" s="97">
        <v>-0.8233211474046751</v>
      </c>
    </row>
    <row r="10" spans="1:12" s="148" customFormat="1" ht="24" customHeight="1">
      <c r="A10" s="91" t="s">
        <v>114</v>
      </c>
      <c r="B10" s="911" t="s">
        <v>105</v>
      </c>
      <c r="C10" s="790" t="s">
        <v>105</v>
      </c>
      <c r="D10" s="791" t="s">
        <v>105</v>
      </c>
      <c r="E10" s="1046" t="s">
        <v>105</v>
      </c>
      <c r="F10" s="1058" t="s">
        <v>105</v>
      </c>
      <c r="G10" s="782" t="s">
        <v>105</v>
      </c>
      <c r="H10" s="772" t="s">
        <v>105</v>
      </c>
      <c r="I10" s="772" t="s">
        <v>105</v>
      </c>
      <c r="J10" s="772" t="s">
        <v>105</v>
      </c>
      <c r="K10" s="97" t="s">
        <v>105</v>
      </c>
    </row>
    <row r="11" spans="1:12" s="148" customFormat="1" ht="24" customHeight="1">
      <c r="A11" s="91" t="s">
        <v>102</v>
      </c>
      <c r="B11" s="777">
        <v>5.122231723050831</v>
      </c>
      <c r="C11" s="788">
        <v>11015.552092582431</v>
      </c>
      <c r="D11" s="789">
        <v>11235.863134434079</v>
      </c>
      <c r="E11" s="772">
        <v>0.65104266975097258</v>
      </c>
      <c r="F11" s="97">
        <v>6.8008522916087024</v>
      </c>
      <c r="G11" s="782">
        <v>277.24096749811036</v>
      </c>
      <c r="H11" s="772">
        <v>1.5433830395421357</v>
      </c>
      <c r="I11" s="772">
        <v>38.071383844708826</v>
      </c>
      <c r="J11" s="772">
        <v>29.934835731740428</v>
      </c>
      <c r="K11" s="97">
        <v>2.5169577415836244</v>
      </c>
    </row>
    <row r="12" spans="1:12" s="148" customFormat="1" ht="24" customHeight="1" thickBot="1">
      <c r="A12" s="92" t="s">
        <v>115</v>
      </c>
      <c r="B12" s="778">
        <v>6.5362221787315313</v>
      </c>
      <c r="C12" s="792">
        <v>12667.097245603742</v>
      </c>
      <c r="D12" s="793">
        <v>12920.439190515817</v>
      </c>
      <c r="E12" s="773">
        <v>-4.3884362085356197E-2</v>
      </c>
      <c r="F12" s="98">
        <v>3.1752388848476607</v>
      </c>
      <c r="G12" s="783">
        <v>283.64679230915669</v>
      </c>
      <c r="H12" s="773">
        <v>0.61641410005835517</v>
      </c>
      <c r="I12" s="773">
        <v>35.666322314049587</v>
      </c>
      <c r="J12" s="773">
        <v>23.771382025522673</v>
      </c>
      <c r="K12" s="98">
        <v>1.6127463382158176</v>
      </c>
    </row>
    <row r="13" spans="1:12" s="148" customFormat="1"/>
    <row r="14" spans="1:12" s="148" customFormat="1" ht="46.5" customHeight="1">
      <c r="A14" s="1124" t="s">
        <v>134</v>
      </c>
      <c r="B14" s="1124"/>
      <c r="C14" s="1124"/>
      <c r="D14" s="1124"/>
      <c r="E14" s="1124"/>
      <c r="F14" s="1124"/>
      <c r="G14" s="1124"/>
      <c r="H14" s="1124"/>
      <c r="I14" s="1124"/>
      <c r="J14" s="1124"/>
      <c r="K14" s="1124"/>
    </row>
    <row r="15" spans="1:12" s="148" customFormat="1" ht="33.75" customHeight="1">
      <c r="A15" s="1124" t="s">
        <v>103</v>
      </c>
      <c r="B15" s="1124"/>
      <c r="C15" s="1124"/>
      <c r="D15" s="1124"/>
      <c r="E15" s="1124"/>
      <c r="F15" s="1124"/>
      <c r="G15" s="1124"/>
      <c r="H15" s="1124"/>
      <c r="I15" s="1124"/>
      <c r="J15" s="1124"/>
      <c r="K15" s="1124"/>
    </row>
    <row r="16" spans="1:12" s="148" customFormat="1">
      <c r="A16" s="1124" t="s">
        <v>179</v>
      </c>
      <c r="B16" s="1124"/>
      <c r="C16" s="1124"/>
      <c r="D16" s="1124"/>
      <c r="E16" s="1124"/>
      <c r="F16" s="1124"/>
      <c r="G16" s="1124"/>
      <c r="H16" s="1124"/>
      <c r="I16" s="1124"/>
      <c r="J16" s="1124"/>
      <c r="K16" s="1124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M23" sqref="M22:M23"/>
    </sheetView>
  </sheetViews>
  <sheetFormatPr defaultRowHeight="12.75"/>
  <sheetData>
    <row r="47" spans="2:2">
      <c r="B47" s="960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E26" sqref="E26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37" t="s">
        <v>91</v>
      </c>
      <c r="B1" s="1137"/>
      <c r="C1" s="1137"/>
      <c r="D1" s="1137"/>
      <c r="E1" s="1137"/>
      <c r="F1" s="1137"/>
      <c r="G1" s="1137"/>
      <c r="H1" s="1137"/>
      <c r="I1" s="1137"/>
      <c r="J1" s="1137"/>
      <c r="K1" s="176"/>
    </row>
    <row r="2" spans="1:11" ht="19.5" thickBot="1">
      <c r="A2" s="1134" t="s">
        <v>109</v>
      </c>
      <c r="B2" s="1135"/>
      <c r="C2" s="1135"/>
      <c r="D2" s="1135"/>
      <c r="E2" s="1135"/>
      <c r="F2" s="1135"/>
      <c r="G2" s="1135"/>
      <c r="H2" s="1135"/>
      <c r="I2" s="1135"/>
      <c r="J2" s="1136"/>
    </row>
    <row r="3" spans="1:11" ht="26.25" thickBot="1">
      <c r="A3" s="180"/>
      <c r="B3" s="181"/>
      <c r="C3" s="182" t="s">
        <v>86</v>
      </c>
      <c r="D3" s="183"/>
      <c r="E3" s="864"/>
      <c r="F3" s="976" t="s">
        <v>75</v>
      </c>
      <c r="G3" s="977"/>
      <c r="H3" s="746" t="s">
        <v>95</v>
      </c>
      <c r="I3" s="976" t="s">
        <v>349</v>
      </c>
      <c r="J3" s="977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370</v>
      </c>
      <c r="C5" s="743" t="s">
        <v>370</v>
      </c>
      <c r="D5" s="742" t="s">
        <v>370</v>
      </c>
      <c r="E5" s="741" t="s">
        <v>74</v>
      </c>
      <c r="F5" s="497" t="s">
        <v>370</v>
      </c>
      <c r="G5" s="745" t="s">
        <v>98</v>
      </c>
      <c r="H5" s="748" t="s">
        <v>94</v>
      </c>
      <c r="I5" s="497" t="s">
        <v>370</v>
      </c>
      <c r="J5" s="750" t="s">
        <v>84</v>
      </c>
    </row>
    <row r="6" spans="1:11" ht="16.5" thickBot="1">
      <c r="A6" s="961" t="s">
        <v>146</v>
      </c>
      <c r="B6" s="907"/>
      <c r="C6" s="907"/>
      <c r="D6" s="907"/>
      <c r="E6" s="907"/>
      <c r="F6" s="907"/>
      <c r="G6" s="907"/>
      <c r="H6" s="907"/>
      <c r="I6" s="907"/>
      <c r="J6" s="908"/>
    </row>
    <row r="7" spans="1:11" ht="15.75" thickBot="1">
      <c r="A7" s="797" t="s">
        <v>22</v>
      </c>
      <c r="B7" s="827">
        <v>6.2432861747429271</v>
      </c>
      <c r="C7" s="828">
        <v>12314.173914680328</v>
      </c>
      <c r="D7" s="829">
        <v>12560.457392973934</v>
      </c>
      <c r="E7" s="804">
        <v>-0.92449709926261792</v>
      </c>
      <c r="F7" s="830">
        <v>313.59468375907244</v>
      </c>
      <c r="G7" s="804">
        <v>-1.0293930405219183</v>
      </c>
      <c r="H7" s="804">
        <v>19.821549582109782</v>
      </c>
      <c r="I7" s="804">
        <v>100</v>
      </c>
      <c r="J7" s="805" t="s">
        <v>23</v>
      </c>
    </row>
    <row r="8" spans="1:11" ht="15">
      <c r="A8" s="798" t="s">
        <v>111</v>
      </c>
      <c r="B8" s="806">
        <v>6.9936910784313726</v>
      </c>
      <c r="C8" s="807">
        <v>12975.308123249299</v>
      </c>
      <c r="D8" s="808">
        <v>13234.814285714285</v>
      </c>
      <c r="E8" s="831">
        <v>5.1011354131562365</v>
      </c>
      <c r="F8" s="809">
        <v>280</v>
      </c>
      <c r="G8" s="810">
        <v>11.578032169250823</v>
      </c>
      <c r="H8" s="810">
        <v>-54.54545454545454</v>
      </c>
      <c r="I8" s="810">
        <v>4.7129795456687718E-2</v>
      </c>
      <c r="J8" s="811">
        <v>-7.7107837251692679E-2</v>
      </c>
    </row>
    <row r="9" spans="1:11" ht="15">
      <c r="A9" s="799" t="s">
        <v>112</v>
      </c>
      <c r="B9" s="812">
        <v>6.9205010561119709</v>
      </c>
      <c r="C9" s="813">
        <v>12839.519584623322</v>
      </c>
      <c r="D9" s="814">
        <v>13096.309976315788</v>
      </c>
      <c r="E9" s="832">
        <v>-1.4186938567459264</v>
      </c>
      <c r="F9" s="815">
        <v>348.20825027685493</v>
      </c>
      <c r="G9" s="816">
        <v>3.2735881865896535E-3</v>
      </c>
      <c r="H9" s="816">
        <v>3.3772180881511162</v>
      </c>
      <c r="I9" s="816">
        <v>34.046564237911205</v>
      </c>
      <c r="J9" s="817">
        <v>-5.415825642368894</v>
      </c>
    </row>
    <row r="10" spans="1:11" ht="15">
      <c r="A10" s="799" t="s">
        <v>113</v>
      </c>
      <c r="B10" s="812">
        <v>6.8470220111241931</v>
      </c>
      <c r="C10" s="813">
        <v>12798.171983409706</v>
      </c>
      <c r="D10" s="814">
        <v>13054.1354230779</v>
      </c>
      <c r="E10" s="832">
        <v>-1.3264148121266803</v>
      </c>
      <c r="F10" s="815">
        <v>386.90421155729678</v>
      </c>
      <c r="G10" s="816">
        <v>-0.22961743634523865</v>
      </c>
      <c r="H10" s="816">
        <v>4.9331963001027743</v>
      </c>
      <c r="I10" s="816">
        <v>9.623904232255633</v>
      </c>
      <c r="J10" s="817">
        <v>-1.3654790973129245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5.1410023688612307</v>
      </c>
      <c r="C12" s="813">
        <v>11055.919072819852</v>
      </c>
      <c r="D12" s="814">
        <v>11277.037454276249</v>
      </c>
      <c r="E12" s="832">
        <v>1.4447620864585031</v>
      </c>
      <c r="F12" s="815">
        <v>275.93541014402001</v>
      </c>
      <c r="G12" s="816">
        <v>2.1582697950283602</v>
      </c>
      <c r="H12" s="816">
        <v>30.420579828501431</v>
      </c>
      <c r="I12" s="816">
        <v>30.106513337732117</v>
      </c>
      <c r="J12" s="817">
        <v>2.4466985647481572</v>
      </c>
    </row>
    <row r="13" spans="1:11" ht="15.75" thickBot="1">
      <c r="A13" s="800" t="s">
        <v>115</v>
      </c>
      <c r="B13" s="818">
        <v>6.5210900255059769</v>
      </c>
      <c r="C13" s="819">
        <v>12637.771367259646</v>
      </c>
      <c r="D13" s="820">
        <v>12890.526794604839</v>
      </c>
      <c r="E13" s="833">
        <v>0.4331342335833186</v>
      </c>
      <c r="F13" s="821">
        <v>284.9949225783219</v>
      </c>
      <c r="G13" s="822">
        <v>0.34942636633867824</v>
      </c>
      <c r="H13" s="822">
        <v>44.11001556824079</v>
      </c>
      <c r="I13" s="822">
        <v>26.175888396644361</v>
      </c>
      <c r="J13" s="823">
        <v>4.4117140121853602</v>
      </c>
    </row>
    <row r="14" spans="1:11" ht="16.5" thickBot="1">
      <c r="A14" s="961" t="s">
        <v>147</v>
      </c>
      <c r="B14" s="907"/>
      <c r="C14" s="907"/>
      <c r="D14" s="907"/>
      <c r="E14" s="907"/>
      <c r="F14" s="907"/>
      <c r="G14" s="907"/>
      <c r="H14" s="907"/>
      <c r="I14" s="907"/>
      <c r="J14" s="908"/>
    </row>
    <row r="15" spans="1:11" ht="15.75" thickBot="1">
      <c r="A15" s="797" t="s">
        <v>22</v>
      </c>
      <c r="B15" s="801">
        <v>6.3854550241222769</v>
      </c>
      <c r="C15" s="802">
        <v>12594.585846395023</v>
      </c>
      <c r="D15" s="803">
        <v>12846.477563322924</v>
      </c>
      <c r="E15" s="804">
        <v>-1.7360999725605688</v>
      </c>
      <c r="F15" s="804">
        <v>320.38043456291052</v>
      </c>
      <c r="G15" s="804">
        <v>-0.72305250194184834</v>
      </c>
      <c r="H15" s="804">
        <v>36.388697450034456</v>
      </c>
      <c r="I15" s="804">
        <v>100</v>
      </c>
      <c r="J15" s="805" t="s">
        <v>23</v>
      </c>
    </row>
    <row r="16" spans="1:11" ht="15">
      <c r="A16" s="798" t="s">
        <v>111</v>
      </c>
      <c r="B16" s="806">
        <v>6.0965833833935319</v>
      </c>
      <c r="C16" s="807">
        <v>11310.915368077054</v>
      </c>
      <c r="D16" s="808">
        <v>11537.133675438596</v>
      </c>
      <c r="E16" s="831">
        <v>5.8073002753790961</v>
      </c>
      <c r="F16" s="809">
        <v>228.03000000000003</v>
      </c>
      <c r="G16" s="810">
        <v>12.8861386138614</v>
      </c>
      <c r="H16" s="810">
        <v>100</v>
      </c>
      <c r="I16" s="810">
        <v>0.1010611419909045</v>
      </c>
      <c r="J16" s="811">
        <v>3.2143154396142279E-2</v>
      </c>
    </row>
    <row r="17" spans="1:10" ht="15">
      <c r="A17" s="799" t="s">
        <v>112</v>
      </c>
      <c r="B17" s="812">
        <v>7.0691264692320148</v>
      </c>
      <c r="C17" s="813">
        <v>13115.262466107633</v>
      </c>
      <c r="D17" s="814">
        <v>13377.567715429786</v>
      </c>
      <c r="E17" s="832">
        <v>-1.5090020151575263</v>
      </c>
      <c r="F17" s="815">
        <v>352.51974094507074</v>
      </c>
      <c r="G17" s="816">
        <v>-0.92037931380432259</v>
      </c>
      <c r="H17" s="816">
        <v>31.183134046570171</v>
      </c>
      <c r="I17" s="816">
        <v>42.132390096008081</v>
      </c>
      <c r="J17" s="817">
        <v>-1.6718828192227946</v>
      </c>
    </row>
    <row r="18" spans="1:10" ht="15">
      <c r="A18" s="799" t="s">
        <v>113</v>
      </c>
      <c r="B18" s="812">
        <v>6.9481886074180013</v>
      </c>
      <c r="C18" s="813">
        <v>12987.268425080376</v>
      </c>
      <c r="D18" s="814">
        <v>13247.013793581984</v>
      </c>
      <c r="E18" s="832">
        <v>-1.316028963754402</v>
      </c>
      <c r="F18" s="815">
        <v>378.15731958762882</v>
      </c>
      <c r="G18" s="816">
        <v>0.71232722848016061</v>
      </c>
      <c r="H18" s="816">
        <v>27.463863337713533</v>
      </c>
      <c r="I18" s="816">
        <v>9.8029307731177369</v>
      </c>
      <c r="J18" s="817">
        <v>-0.68638693880507518</v>
      </c>
    </row>
    <row r="19" spans="1:10" ht="15">
      <c r="A19" s="799" t="s">
        <v>114</v>
      </c>
      <c r="B19" s="826" t="s">
        <v>105</v>
      </c>
      <c r="C19" s="813" t="s">
        <v>105</v>
      </c>
      <c r="D19" s="814" t="s">
        <v>105</v>
      </c>
      <c r="E19" s="832" t="s">
        <v>105</v>
      </c>
      <c r="F19" s="815" t="s">
        <v>105</v>
      </c>
      <c r="G19" s="816" t="s">
        <v>105</v>
      </c>
      <c r="H19" s="816" t="s">
        <v>105</v>
      </c>
      <c r="I19" s="816" t="s">
        <v>105</v>
      </c>
      <c r="J19" s="817" t="s">
        <v>105</v>
      </c>
    </row>
    <row r="20" spans="1:10" ht="15">
      <c r="A20" s="799" t="s">
        <v>102</v>
      </c>
      <c r="B20" s="812">
        <v>5.1829168124697116</v>
      </c>
      <c r="C20" s="813">
        <v>11146.057661225186</v>
      </c>
      <c r="D20" s="814">
        <v>11368.978814449691</v>
      </c>
      <c r="E20" s="832">
        <v>-0.70542288278516108</v>
      </c>
      <c r="F20" s="815">
        <v>280.2728754365541</v>
      </c>
      <c r="G20" s="816">
        <v>0.42567112418824254</v>
      </c>
      <c r="H20" s="816">
        <v>59.566563467492259</v>
      </c>
      <c r="I20" s="816">
        <v>26.043456291056089</v>
      </c>
      <c r="J20" s="817">
        <v>3.7829462979478876</v>
      </c>
    </row>
    <row r="21" spans="1:10" ht="15.75" thickBot="1">
      <c r="A21" s="800" t="s">
        <v>115</v>
      </c>
      <c r="B21" s="818">
        <v>6.6172646404060229</v>
      </c>
      <c r="C21" s="819">
        <v>12824.156279856634</v>
      </c>
      <c r="D21" s="820">
        <v>13080.639405453767</v>
      </c>
      <c r="E21" s="833">
        <v>-0.87935366086326605</v>
      </c>
      <c r="F21" s="821">
        <v>280.84532042415861</v>
      </c>
      <c r="G21" s="822">
        <v>0.66720206904316204</v>
      </c>
      <c r="H21" s="822">
        <v>28.115770821027763</v>
      </c>
      <c r="I21" s="822">
        <v>21.920161697827186</v>
      </c>
      <c r="J21" s="823">
        <v>-1.4154689017593078</v>
      </c>
    </row>
    <row r="22" spans="1:10" ht="16.5" thickBot="1">
      <c r="A22" s="961" t="s">
        <v>148</v>
      </c>
      <c r="B22" s="907"/>
      <c r="C22" s="907"/>
      <c r="D22" s="907"/>
      <c r="E22" s="907"/>
      <c r="F22" s="907"/>
      <c r="G22" s="907"/>
      <c r="H22" s="907"/>
      <c r="I22" s="907"/>
      <c r="J22" s="908"/>
    </row>
    <row r="23" spans="1:10" ht="15.75" thickBot="1">
      <c r="A23" s="797" t="s">
        <v>22</v>
      </c>
      <c r="B23" s="801">
        <v>5.7622907276341646</v>
      </c>
      <c r="C23" s="802">
        <v>11365.464946023994</v>
      </c>
      <c r="D23" s="803">
        <v>11592.774244944474</v>
      </c>
      <c r="E23" s="804">
        <v>0.11182965598305539</v>
      </c>
      <c r="F23" s="804">
        <v>302.78293601003759</v>
      </c>
      <c r="G23" s="804">
        <v>1.4636309937381715</v>
      </c>
      <c r="H23" s="804">
        <v>16.776556776556774</v>
      </c>
      <c r="I23" s="804">
        <v>100</v>
      </c>
      <c r="J23" s="805" t="s">
        <v>23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6.6659466966606926</v>
      </c>
      <c r="C25" s="813">
        <v>12367.248045752674</v>
      </c>
      <c r="D25" s="814">
        <v>12614.593006667728</v>
      </c>
      <c r="E25" s="832">
        <v>-1.077802450597956</v>
      </c>
      <c r="F25" s="815">
        <v>358.91566951566949</v>
      </c>
      <c r="G25" s="816">
        <v>0.84785296044961456</v>
      </c>
      <c r="H25" s="816">
        <v>6.6869300911854097</v>
      </c>
      <c r="I25" s="816">
        <v>22.020075282308657</v>
      </c>
      <c r="J25" s="817">
        <v>-2.0824888202554455</v>
      </c>
    </row>
    <row r="26" spans="1:10" ht="15">
      <c r="A26" s="799" t="s">
        <v>113</v>
      </c>
      <c r="B26" s="812">
        <v>6.663681451578678</v>
      </c>
      <c r="C26" s="813">
        <v>12455.479348745192</v>
      </c>
      <c r="D26" s="814">
        <v>12704.588935720096</v>
      </c>
      <c r="E26" s="832">
        <v>0.55789273172020803</v>
      </c>
      <c r="F26" s="815">
        <v>400.74130434782603</v>
      </c>
      <c r="G26" s="816">
        <v>2.2898958296624006</v>
      </c>
      <c r="H26" s="816">
        <v>61.403508771929829</v>
      </c>
      <c r="I26" s="816">
        <v>5.7716436637390212</v>
      </c>
      <c r="J26" s="817">
        <v>1.595819487914846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4.8600840132084748</v>
      </c>
      <c r="C28" s="813">
        <v>10451.793576792419</v>
      </c>
      <c r="D28" s="814">
        <v>10660.829448328268</v>
      </c>
      <c r="E28" s="832">
        <v>-9.3001519502074192E-3</v>
      </c>
      <c r="F28" s="815">
        <v>272.86682464454975</v>
      </c>
      <c r="G28" s="816">
        <v>1.2572961786666788</v>
      </c>
      <c r="H28" s="816">
        <v>16.093535075653371</v>
      </c>
      <c r="I28" s="816">
        <v>52.948557089084069</v>
      </c>
      <c r="J28" s="817">
        <v>-0.3115161709891936</v>
      </c>
    </row>
    <row r="29" spans="1:10" ht="15.75" thickBot="1">
      <c r="A29" s="800" t="s">
        <v>115</v>
      </c>
      <c r="B29" s="818">
        <v>6.1184286774559089</v>
      </c>
      <c r="C29" s="819">
        <v>11857.419917550211</v>
      </c>
      <c r="D29" s="820">
        <v>12094.568315901215</v>
      </c>
      <c r="E29" s="833">
        <v>2.1126855112722742</v>
      </c>
      <c r="F29" s="821">
        <v>291.4944625407166</v>
      </c>
      <c r="G29" s="822">
        <v>2.0168275275685552</v>
      </c>
      <c r="H29" s="822">
        <v>21.825396825396826</v>
      </c>
      <c r="I29" s="822">
        <v>19.259723964868254</v>
      </c>
      <c r="J29" s="823">
        <v>0.79818550332979044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139" t="s">
        <v>63</v>
      </c>
      <c r="C34" s="1140"/>
      <c r="D34" s="1140"/>
      <c r="E34" s="1140"/>
      <c r="F34" s="1140"/>
      <c r="G34" s="1140"/>
      <c r="H34" s="1141"/>
    </row>
    <row r="35" spans="1:8" ht="15.75">
      <c r="A35" s="846" t="s">
        <v>66</v>
      </c>
      <c r="B35" s="1145" t="s">
        <v>67</v>
      </c>
      <c r="C35" s="1146"/>
      <c r="D35" s="1146"/>
      <c r="E35" s="1146"/>
      <c r="F35" s="1146"/>
      <c r="G35" s="1146"/>
      <c r="H35" s="1147"/>
    </row>
    <row r="36" spans="1:8" ht="15.75">
      <c r="A36" s="841" t="s">
        <v>68</v>
      </c>
      <c r="B36" s="1142" t="s">
        <v>69</v>
      </c>
      <c r="C36" s="1143"/>
      <c r="D36" s="1143"/>
      <c r="E36" s="1143"/>
      <c r="F36" s="1143"/>
      <c r="G36" s="1143"/>
      <c r="H36" s="1144"/>
    </row>
    <row r="37" spans="1:8" ht="16.5" thickBot="1">
      <c r="A37" s="842" t="s">
        <v>70</v>
      </c>
      <c r="B37" s="1148" t="s">
        <v>65</v>
      </c>
      <c r="C37" s="1149"/>
      <c r="D37" s="1149"/>
      <c r="E37" s="1149"/>
      <c r="F37" s="1149"/>
      <c r="G37" s="1149"/>
      <c r="H37" s="1150"/>
    </row>
    <row r="38" spans="1:8">
      <c r="A38" s="1138"/>
      <c r="B38" s="1138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155" t="s">
        <v>107</v>
      </c>
      <c r="B1" s="1155"/>
      <c r="C1" s="1155"/>
      <c r="D1" s="1155"/>
      <c r="E1" s="1155"/>
      <c r="F1" s="1155"/>
      <c r="G1" s="1155"/>
      <c r="H1" s="1155"/>
      <c r="I1" s="1155"/>
      <c r="J1" s="1155"/>
      <c r="K1" s="1155"/>
      <c r="L1" s="1155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01"/>
      <c r="H4" s="1153" t="s">
        <v>10</v>
      </c>
      <c r="I4" s="1154"/>
      <c r="J4" s="985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86" t="s">
        <v>40</v>
      </c>
      <c r="D5" s="986"/>
      <c r="E5" s="987" t="s">
        <v>41</v>
      </c>
      <c r="F5" s="988"/>
      <c r="G5" s="1047"/>
      <c r="H5" s="1151" t="s">
        <v>15</v>
      </c>
      <c r="I5" s="1152"/>
      <c r="J5" s="989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66" t="s">
        <v>370</v>
      </c>
      <c r="D6" s="866" t="s">
        <v>366</v>
      </c>
      <c r="E6" s="975" t="s">
        <v>370</v>
      </c>
      <c r="F6" s="975" t="s">
        <v>366</v>
      </c>
      <c r="G6" s="1059" t="s">
        <v>20</v>
      </c>
      <c r="H6" s="100" t="s">
        <v>370</v>
      </c>
      <c r="I6" s="1060" t="s">
        <v>20</v>
      </c>
      <c r="J6" s="1061" t="s">
        <v>20</v>
      </c>
      <c r="K6" s="1044" t="s">
        <v>370</v>
      </c>
      <c r="L6" s="1062" t="s">
        <v>21</v>
      </c>
      <c r="N6" s="845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12375.930721074756</v>
      </c>
      <c r="D7" s="103">
        <v>12513.711967846752</v>
      </c>
      <c r="E7" s="104">
        <v>12623.449335496251</v>
      </c>
      <c r="F7" s="104">
        <v>12763.986207203687</v>
      </c>
      <c r="G7" s="1063">
        <v>-1.1010421777807979</v>
      </c>
      <c r="H7" s="105">
        <v>315.85053851027237</v>
      </c>
      <c r="I7" s="1064">
        <v>-0.6273799565993512</v>
      </c>
      <c r="J7" s="1065">
        <v>26.462172370378852</v>
      </c>
      <c r="K7" s="105">
        <v>100</v>
      </c>
      <c r="L7" s="1066" t="s">
        <v>23</v>
      </c>
      <c r="N7" s="1156" t="s">
        <v>110</v>
      </c>
      <c r="O7" s="1156"/>
    </row>
    <row r="8" spans="1:15" ht="15.75" thickBot="1">
      <c r="A8" s="41"/>
      <c r="B8" s="42"/>
      <c r="C8" s="107"/>
      <c r="D8" s="107"/>
      <c r="E8" s="107"/>
      <c r="F8" s="107"/>
      <c r="G8" s="1067"/>
      <c r="H8" s="106"/>
      <c r="I8" s="1065"/>
      <c r="J8" s="1065"/>
      <c r="K8" s="106"/>
      <c r="L8" s="1068"/>
      <c r="N8" s="1156"/>
      <c r="O8" s="1156"/>
    </row>
    <row r="9" spans="1:15" ht="15">
      <c r="A9" s="43" t="s">
        <v>116</v>
      </c>
      <c r="B9" s="44" t="s">
        <v>23</v>
      </c>
      <c r="C9" s="108">
        <v>11944.108378623188</v>
      </c>
      <c r="D9" s="108">
        <v>11902.046242263483</v>
      </c>
      <c r="E9" s="109">
        <v>12182.990546195653</v>
      </c>
      <c r="F9" s="109">
        <v>12140.087167108753</v>
      </c>
      <c r="G9" s="1069">
        <v>0.35340256207664072</v>
      </c>
      <c r="H9" s="110">
        <v>245.33333333333334</v>
      </c>
      <c r="I9" s="1070">
        <v>4.1092014993988277</v>
      </c>
      <c r="J9" s="1070">
        <v>-6.25</v>
      </c>
      <c r="K9" s="110">
        <v>6.7879446103719793E-2</v>
      </c>
      <c r="L9" s="1071">
        <v>-2.3685164174407705E-2</v>
      </c>
      <c r="N9" s="1156"/>
      <c r="O9" s="1156"/>
    </row>
    <row r="10" spans="1:15" ht="15">
      <c r="A10" s="52" t="s">
        <v>117</v>
      </c>
      <c r="B10" s="111" t="s">
        <v>23</v>
      </c>
      <c r="C10" s="112">
        <v>12960.691240005201</v>
      </c>
      <c r="D10" s="112">
        <v>13133.41761396416</v>
      </c>
      <c r="E10" s="113">
        <v>13219.905064805305</v>
      </c>
      <c r="F10" s="113">
        <v>13396.085966243443</v>
      </c>
      <c r="G10" s="1072">
        <v>-1.3151669964054649</v>
      </c>
      <c r="H10" s="114">
        <v>350.88282095425478</v>
      </c>
      <c r="I10" s="1073">
        <v>-0.32126344314272898</v>
      </c>
      <c r="J10" s="1073">
        <v>16.154835023568062</v>
      </c>
      <c r="K10" s="114">
        <v>36.799710381029961</v>
      </c>
      <c r="L10" s="1074">
        <v>-3.2655294037932023</v>
      </c>
    </row>
    <row r="11" spans="1:15" ht="15">
      <c r="A11" s="45" t="s">
        <v>118</v>
      </c>
      <c r="B11" s="46" t="s">
        <v>23</v>
      </c>
      <c r="C11" s="115">
        <v>12869.193044599702</v>
      </c>
      <c r="D11" s="115">
        <v>13030.506349320098</v>
      </c>
      <c r="E11" s="116">
        <v>13126.576905491696</v>
      </c>
      <c r="F11" s="116">
        <v>13291.116476306501</v>
      </c>
      <c r="G11" s="1075">
        <v>-1.2379665102485706</v>
      </c>
      <c r="H11" s="117">
        <v>383.41838694191068</v>
      </c>
      <c r="I11" s="1076">
        <v>0.19090205106319841</v>
      </c>
      <c r="J11" s="1076">
        <v>16.303740926856506</v>
      </c>
      <c r="K11" s="117">
        <v>9.4261924156032233</v>
      </c>
      <c r="L11" s="916">
        <v>-0.8233211474046751</v>
      </c>
    </row>
    <row r="12" spans="1:15" ht="15">
      <c r="A12" s="45" t="s">
        <v>119</v>
      </c>
      <c r="B12" s="46" t="s">
        <v>23</v>
      </c>
      <c r="C12" s="115" t="s">
        <v>105</v>
      </c>
      <c r="D12" s="115" t="s">
        <v>275</v>
      </c>
      <c r="E12" s="116" t="s">
        <v>105</v>
      </c>
      <c r="F12" s="116" t="s">
        <v>275</v>
      </c>
      <c r="G12" s="1075" t="s">
        <v>105</v>
      </c>
      <c r="H12" s="117" t="s">
        <v>105</v>
      </c>
      <c r="I12" s="1076" t="s">
        <v>105</v>
      </c>
      <c r="J12" s="1076" t="s">
        <v>105</v>
      </c>
      <c r="K12" s="117" t="s">
        <v>105</v>
      </c>
      <c r="L12" s="1077" t="s">
        <v>105</v>
      </c>
    </row>
    <row r="13" spans="1:15" ht="15">
      <c r="A13" s="45" t="s">
        <v>102</v>
      </c>
      <c r="B13" s="46" t="s">
        <v>23</v>
      </c>
      <c r="C13" s="115">
        <v>11015.552092582431</v>
      </c>
      <c r="D13" s="115">
        <v>10944.300029484915</v>
      </c>
      <c r="E13" s="116">
        <v>11235.863134434079</v>
      </c>
      <c r="F13" s="116">
        <v>11163.186030074614</v>
      </c>
      <c r="G13" s="1075">
        <v>0.65104266975097258</v>
      </c>
      <c r="H13" s="117">
        <v>277.24096749811036</v>
      </c>
      <c r="I13" s="1076">
        <v>1.5433830395421357</v>
      </c>
      <c r="J13" s="1076">
        <v>38.071383844708826</v>
      </c>
      <c r="K13" s="117">
        <v>29.934835731740428</v>
      </c>
      <c r="L13" s="916">
        <v>2.5169577415836244</v>
      </c>
    </row>
    <row r="14" spans="1:15" ht="15.75" thickBot="1">
      <c r="A14" s="47" t="s">
        <v>120</v>
      </c>
      <c r="B14" s="48" t="s">
        <v>23</v>
      </c>
      <c r="C14" s="118">
        <v>12667.097245603742</v>
      </c>
      <c r="D14" s="118">
        <v>12672.658560972481</v>
      </c>
      <c r="E14" s="119">
        <v>12920.439190515817</v>
      </c>
      <c r="F14" s="119">
        <v>12926.11173219193</v>
      </c>
      <c r="G14" s="1078">
        <v>-4.3884362085356197E-2</v>
      </c>
      <c r="H14" s="120">
        <v>283.64679230915669</v>
      </c>
      <c r="I14" s="1079">
        <v>0.61641410005835517</v>
      </c>
      <c r="J14" s="1079">
        <v>35.666322314049587</v>
      </c>
      <c r="K14" s="120">
        <v>23.771382025522673</v>
      </c>
      <c r="L14" s="923">
        <v>1.6127463382158176</v>
      </c>
    </row>
    <row r="15" spans="1:15" ht="15.75" thickBot="1">
      <c r="A15" s="41"/>
      <c r="B15" s="49"/>
      <c r="C15" s="107"/>
      <c r="D15" s="107"/>
      <c r="E15" s="107"/>
      <c r="F15" s="107"/>
      <c r="G15" s="1067"/>
      <c r="H15" s="106"/>
      <c r="I15" s="1065"/>
      <c r="J15" s="1065"/>
      <c r="K15" s="106"/>
      <c r="L15" s="1068"/>
    </row>
    <row r="16" spans="1:15" ht="15">
      <c r="A16" s="50" t="s">
        <v>121</v>
      </c>
      <c r="B16" s="51" t="s">
        <v>25</v>
      </c>
      <c r="C16" s="121" t="s">
        <v>105</v>
      </c>
      <c r="D16" s="121" t="s">
        <v>105</v>
      </c>
      <c r="E16" s="122" t="s">
        <v>105</v>
      </c>
      <c r="F16" s="122" t="s">
        <v>105</v>
      </c>
      <c r="G16" s="1080" t="s">
        <v>105</v>
      </c>
      <c r="H16" s="123" t="s">
        <v>105</v>
      </c>
      <c r="I16" s="1081" t="s">
        <v>105</v>
      </c>
      <c r="J16" s="1082" t="s">
        <v>105</v>
      </c>
      <c r="K16" s="124" t="s">
        <v>105</v>
      </c>
      <c r="L16" s="1083" t="s">
        <v>105</v>
      </c>
    </row>
    <row r="17" spans="1:15" ht="15">
      <c r="A17" s="52" t="s">
        <v>121</v>
      </c>
      <c r="B17" s="53" t="s">
        <v>26</v>
      </c>
      <c r="C17" s="115" t="s">
        <v>105</v>
      </c>
      <c r="D17" s="115" t="s">
        <v>105</v>
      </c>
      <c r="E17" s="116" t="s">
        <v>105</v>
      </c>
      <c r="F17" s="116" t="s">
        <v>105</v>
      </c>
      <c r="G17" s="1075" t="s">
        <v>105</v>
      </c>
      <c r="H17" s="117" t="s">
        <v>105</v>
      </c>
      <c r="I17" s="1076" t="s">
        <v>105</v>
      </c>
      <c r="J17" s="1084" t="s">
        <v>105</v>
      </c>
      <c r="K17" s="125" t="s">
        <v>105</v>
      </c>
      <c r="L17" s="1085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075" t="s">
        <v>105</v>
      </c>
      <c r="H18" s="117" t="s">
        <v>105</v>
      </c>
      <c r="I18" s="1076" t="s">
        <v>105</v>
      </c>
      <c r="J18" s="1084" t="s">
        <v>105</v>
      </c>
      <c r="K18" s="125" t="s">
        <v>105</v>
      </c>
      <c r="L18" s="1085" t="s">
        <v>105</v>
      </c>
    </row>
    <row r="19" spans="1:15" ht="15">
      <c r="A19" s="50" t="s">
        <v>121</v>
      </c>
      <c r="B19" s="54" t="s">
        <v>28</v>
      </c>
      <c r="C19" s="126">
        <v>12842.192840438929</v>
      </c>
      <c r="D19" s="126">
        <v>13212.127450980393</v>
      </c>
      <c r="E19" s="127">
        <v>13099.036697247708</v>
      </c>
      <c r="F19" s="127">
        <v>13476.37</v>
      </c>
      <c r="G19" s="1086">
        <v>-2.7999624732201109</v>
      </c>
      <c r="H19" s="128">
        <v>272.5</v>
      </c>
      <c r="I19" s="1087">
        <v>-12.096774193548388</v>
      </c>
      <c r="J19" s="1088">
        <v>300</v>
      </c>
      <c r="K19" s="129">
        <v>1.8101185627658611E-2</v>
      </c>
      <c r="L19" s="1089">
        <v>1.2378397485275642E-2</v>
      </c>
    </row>
    <row r="20" spans="1:15" ht="15">
      <c r="A20" s="52" t="s">
        <v>121</v>
      </c>
      <c r="B20" s="53" t="s">
        <v>29</v>
      </c>
      <c r="C20" s="115">
        <v>12970.588235294117</v>
      </c>
      <c r="D20" s="115" t="s">
        <v>105</v>
      </c>
      <c r="E20" s="116">
        <v>13230</v>
      </c>
      <c r="F20" s="116" t="s">
        <v>105</v>
      </c>
      <c r="G20" s="1075" t="s">
        <v>105</v>
      </c>
      <c r="H20" s="117">
        <v>280</v>
      </c>
      <c r="I20" s="1076" t="s">
        <v>105</v>
      </c>
      <c r="J20" s="1084" t="s">
        <v>105</v>
      </c>
      <c r="K20" s="125" t="s">
        <v>105</v>
      </c>
      <c r="L20" s="1085" t="s">
        <v>105</v>
      </c>
    </row>
    <row r="21" spans="1:15" ht="15">
      <c r="A21" s="52" t="s">
        <v>121</v>
      </c>
      <c r="B21" s="53" t="s">
        <v>30</v>
      </c>
      <c r="C21" s="115">
        <v>12410.784313725489</v>
      </c>
      <c r="D21" s="115">
        <v>13212.127450980393</v>
      </c>
      <c r="E21" s="116">
        <v>12659</v>
      </c>
      <c r="F21" s="116">
        <v>13476.37</v>
      </c>
      <c r="G21" s="1075">
        <v>-6.0652089546368995</v>
      </c>
      <c r="H21" s="117">
        <v>250</v>
      </c>
      <c r="I21" s="1076">
        <v>-19.35483870967742</v>
      </c>
      <c r="J21" s="1084">
        <v>0</v>
      </c>
      <c r="K21" s="125">
        <v>4.5252964069146528E-3</v>
      </c>
      <c r="L21" s="1085">
        <v>-1.1974917354683158E-3</v>
      </c>
    </row>
    <row r="22" spans="1:15" ht="15">
      <c r="A22" s="50" t="s">
        <v>121</v>
      </c>
      <c r="B22" s="54" t="s">
        <v>31</v>
      </c>
      <c r="C22" s="126">
        <v>11566.150052994171</v>
      </c>
      <c r="D22" s="126">
        <v>11784.669024141447</v>
      </c>
      <c r="E22" s="127">
        <v>11797.473054054055</v>
      </c>
      <c r="F22" s="127">
        <v>12020.362404624277</v>
      </c>
      <c r="G22" s="1086">
        <v>-1.8542648138834432</v>
      </c>
      <c r="H22" s="128">
        <v>235.45454545454547</v>
      </c>
      <c r="I22" s="1087">
        <v>2.0638707033343571</v>
      </c>
      <c r="J22" s="1088">
        <v>-26.666666666666668</v>
      </c>
      <c r="K22" s="129">
        <v>4.9778260476061181E-2</v>
      </c>
      <c r="L22" s="1089">
        <v>-3.6063561659683357E-2</v>
      </c>
      <c r="O22" s="96"/>
    </row>
    <row r="23" spans="1:15" ht="15">
      <c r="A23" s="52" t="s">
        <v>121</v>
      </c>
      <c r="B23" s="53" t="s">
        <v>32</v>
      </c>
      <c r="C23" s="115">
        <v>10694.520588235295</v>
      </c>
      <c r="D23" s="115">
        <v>11467.069607843137</v>
      </c>
      <c r="E23" s="116">
        <v>10908.411</v>
      </c>
      <c r="F23" s="116">
        <v>11696.411</v>
      </c>
      <c r="G23" s="1075">
        <v>-6.7371093577337531</v>
      </c>
      <c r="H23" s="117">
        <v>210</v>
      </c>
      <c r="I23" s="1076">
        <v>-7.2438162544169638</v>
      </c>
      <c r="J23" s="1084">
        <v>-72.727272727272734</v>
      </c>
      <c r="K23" s="125">
        <v>1.3575889220743959E-2</v>
      </c>
      <c r="L23" s="1085">
        <v>-4.9374780345468702E-2</v>
      </c>
    </row>
    <row r="24" spans="1:15" ht="15.75" thickBot="1">
      <c r="A24" s="55" t="s">
        <v>121</v>
      </c>
      <c r="B24" s="56" t="s">
        <v>33</v>
      </c>
      <c r="C24" s="130">
        <v>11846.316666666668</v>
      </c>
      <c r="D24" s="130">
        <v>12599.95</v>
      </c>
      <c r="E24" s="131">
        <v>12083.243</v>
      </c>
      <c r="F24" s="131">
        <v>12851.949000000001</v>
      </c>
      <c r="G24" s="1090">
        <v>-5.981240666298941</v>
      </c>
      <c r="H24" s="125">
        <v>245</v>
      </c>
      <c r="I24" s="1084">
        <v>1.0309278350515463</v>
      </c>
      <c r="J24" s="1084">
        <v>100</v>
      </c>
      <c r="K24" s="125">
        <v>3.6202371255317223E-2</v>
      </c>
      <c r="L24" s="1085">
        <v>1.3311218685785348E-2</v>
      </c>
    </row>
    <row r="25" spans="1:15" ht="15.75" thickBot="1">
      <c r="A25" s="41"/>
      <c r="B25" s="49"/>
      <c r="C25" s="107"/>
      <c r="D25" s="107"/>
      <c r="E25" s="107"/>
      <c r="F25" s="107"/>
      <c r="G25" s="1067"/>
      <c r="H25" s="106"/>
      <c r="I25" s="1065"/>
      <c r="J25" s="1065"/>
      <c r="K25" s="106"/>
      <c r="L25" s="1068"/>
    </row>
    <row r="26" spans="1:15" ht="15">
      <c r="A26" s="50" t="s">
        <v>122</v>
      </c>
      <c r="B26" s="51" t="s">
        <v>25</v>
      </c>
      <c r="C26" s="121">
        <v>13528.098068838166</v>
      </c>
      <c r="D26" s="121">
        <v>13701.231653321862</v>
      </c>
      <c r="E26" s="122">
        <v>13798.660030214929</v>
      </c>
      <c r="F26" s="122">
        <v>13975.256286388299</v>
      </c>
      <c r="G26" s="1080">
        <v>-1.2636351888971986</v>
      </c>
      <c r="H26" s="123">
        <v>416.04730021598272</v>
      </c>
      <c r="I26" s="1081">
        <v>0.11081573072382538</v>
      </c>
      <c r="J26" s="1082">
        <v>13.480392156862745</v>
      </c>
      <c r="K26" s="124">
        <v>2.0952122364014842</v>
      </c>
      <c r="L26" s="1083">
        <v>-0.23968532569076695</v>
      </c>
    </row>
    <row r="27" spans="1:15" ht="15">
      <c r="A27" s="52" t="s">
        <v>122</v>
      </c>
      <c r="B27" s="53" t="s">
        <v>26</v>
      </c>
      <c r="C27" s="115">
        <v>13539.47450980392</v>
      </c>
      <c r="D27" s="115">
        <v>13688.298039215686</v>
      </c>
      <c r="E27" s="116">
        <v>13810.263999999999</v>
      </c>
      <c r="F27" s="116">
        <v>13962.064</v>
      </c>
      <c r="G27" s="1075">
        <v>-1.0872318018310265</v>
      </c>
      <c r="H27" s="117">
        <v>404.7</v>
      </c>
      <c r="I27" s="1076">
        <v>0.1484780994803182</v>
      </c>
      <c r="J27" s="1084">
        <v>14.432989690721648</v>
      </c>
      <c r="K27" s="125">
        <v>1.0046158023350529</v>
      </c>
      <c r="L27" s="1085">
        <v>-0.1056050972872431</v>
      </c>
    </row>
    <row r="28" spans="1:15" ht="15">
      <c r="A28" s="52" t="s">
        <v>122</v>
      </c>
      <c r="B28" s="53" t="s">
        <v>27</v>
      </c>
      <c r="C28" s="115">
        <v>13518.153921568626</v>
      </c>
      <c r="D28" s="115">
        <v>13712.354901960785</v>
      </c>
      <c r="E28" s="116">
        <v>13788.517</v>
      </c>
      <c r="F28" s="116">
        <v>13986.602000000001</v>
      </c>
      <c r="G28" s="1075">
        <v>-1.4162482066766533</v>
      </c>
      <c r="H28" s="117">
        <v>426.5</v>
      </c>
      <c r="I28" s="1076">
        <v>0.11737089201877934</v>
      </c>
      <c r="J28" s="1084">
        <v>12.616822429906541</v>
      </c>
      <c r="K28" s="125">
        <v>1.0905964340664314</v>
      </c>
      <c r="L28" s="1085">
        <v>-0.13408022840352407</v>
      </c>
    </row>
    <row r="29" spans="1:15" ht="15">
      <c r="A29" s="50" t="s">
        <v>122</v>
      </c>
      <c r="B29" s="54" t="s">
        <v>28</v>
      </c>
      <c r="C29" s="126">
        <v>13223.41655541577</v>
      </c>
      <c r="D29" s="126">
        <v>13400.626320342859</v>
      </c>
      <c r="E29" s="127">
        <v>13487.884886524085</v>
      </c>
      <c r="F29" s="127">
        <v>13668.638846749716</v>
      </c>
      <c r="G29" s="1086">
        <v>-1.322399122928124</v>
      </c>
      <c r="H29" s="128">
        <v>373.81856753600624</v>
      </c>
      <c r="I29" s="1087">
        <v>0.58113945519182131</v>
      </c>
      <c r="J29" s="1088">
        <v>8.1228956228956228</v>
      </c>
      <c r="K29" s="129">
        <v>11.625486469363743</v>
      </c>
      <c r="L29" s="1089">
        <v>-1.9718581569381932</v>
      </c>
    </row>
    <row r="30" spans="1:15" ht="15">
      <c r="A30" s="52" t="s">
        <v>122</v>
      </c>
      <c r="B30" s="53" t="s">
        <v>29</v>
      </c>
      <c r="C30" s="115">
        <v>13213.250980392157</v>
      </c>
      <c r="D30" s="115">
        <v>13383.568627450981</v>
      </c>
      <c r="E30" s="116">
        <v>13477.516</v>
      </c>
      <c r="F30" s="116">
        <v>13651.24</v>
      </c>
      <c r="G30" s="1075">
        <v>-1.2725876916675714</v>
      </c>
      <c r="H30" s="117">
        <v>361.5</v>
      </c>
      <c r="I30" s="1076">
        <v>-0.38578120694405549</v>
      </c>
      <c r="J30" s="1084">
        <v>1.8981880931837791</v>
      </c>
      <c r="K30" s="125">
        <v>5.3443750565662054</v>
      </c>
      <c r="L30" s="1085">
        <v>-1.2883364004556563</v>
      </c>
    </row>
    <row r="31" spans="1:15" ht="15">
      <c r="A31" s="52" t="s">
        <v>122</v>
      </c>
      <c r="B31" s="53" t="s">
        <v>30</v>
      </c>
      <c r="C31" s="115">
        <v>13231.552941176469</v>
      </c>
      <c r="D31" s="115">
        <v>13416.139215686273</v>
      </c>
      <c r="E31" s="116">
        <v>13496.183999999999</v>
      </c>
      <c r="F31" s="116">
        <v>13684.462</v>
      </c>
      <c r="G31" s="1075">
        <v>-1.3758524083738204</v>
      </c>
      <c r="H31" s="117">
        <v>384.3</v>
      </c>
      <c r="I31" s="1076">
        <v>1.1315789473684241</v>
      </c>
      <c r="J31" s="1084">
        <v>14.050944946589974</v>
      </c>
      <c r="K31" s="125">
        <v>6.2811114127975385</v>
      </c>
      <c r="L31" s="1085">
        <v>-0.6835217564825351</v>
      </c>
    </row>
    <row r="32" spans="1:15" ht="15">
      <c r="A32" s="50" t="s">
        <v>122</v>
      </c>
      <c r="B32" s="54" t="s">
        <v>31</v>
      </c>
      <c r="C32" s="126">
        <v>12748.038243019777</v>
      </c>
      <c r="D32" s="126">
        <v>12898.106613329614</v>
      </c>
      <c r="E32" s="127">
        <v>13002.999007880173</v>
      </c>
      <c r="F32" s="127">
        <v>13156.068745596205</v>
      </c>
      <c r="G32" s="1086">
        <v>-1.1634914705600792</v>
      </c>
      <c r="H32" s="128">
        <v>333.41358823529413</v>
      </c>
      <c r="I32" s="1087">
        <v>-0.41240154422297554</v>
      </c>
      <c r="J32" s="1088">
        <v>20.939056201090821</v>
      </c>
      <c r="K32" s="129">
        <v>23.079011675264731</v>
      </c>
      <c r="L32" s="1089">
        <v>-1.0539859211642479</v>
      </c>
    </row>
    <row r="33" spans="1:12" ht="15">
      <c r="A33" s="52" t="s">
        <v>122</v>
      </c>
      <c r="B33" s="53" t="s">
        <v>32</v>
      </c>
      <c r="C33" s="115">
        <v>12693.459803921569</v>
      </c>
      <c r="D33" s="115">
        <v>12834.395098039216</v>
      </c>
      <c r="E33" s="116">
        <v>12947.329</v>
      </c>
      <c r="F33" s="116">
        <v>13091.083000000001</v>
      </c>
      <c r="G33" s="1075">
        <v>-1.0981062452969002</v>
      </c>
      <c r="H33" s="117">
        <v>322.60000000000002</v>
      </c>
      <c r="I33" s="1076">
        <v>-0.27820710973724178</v>
      </c>
      <c r="J33" s="1084">
        <v>18.72019077901431</v>
      </c>
      <c r="K33" s="125">
        <v>13.517060367454068</v>
      </c>
      <c r="L33" s="1085">
        <v>-0.88147459878148027</v>
      </c>
    </row>
    <row r="34" spans="1:12" ht="15.75" thickBot="1">
      <c r="A34" s="55" t="s">
        <v>122</v>
      </c>
      <c r="B34" s="56" t="s">
        <v>33</v>
      </c>
      <c r="C34" s="130">
        <v>12819.425490196079</v>
      </c>
      <c r="D34" s="130">
        <v>12984.822549019607</v>
      </c>
      <c r="E34" s="131">
        <v>13075.814</v>
      </c>
      <c r="F34" s="131">
        <v>13244.519</v>
      </c>
      <c r="G34" s="1090">
        <v>-1.2737721921045222</v>
      </c>
      <c r="H34" s="125">
        <v>348.7</v>
      </c>
      <c r="I34" s="1084">
        <v>-0.79658605974395769</v>
      </c>
      <c r="J34" s="1084">
        <v>24.221046443268666</v>
      </c>
      <c r="K34" s="125">
        <v>9.5619513078106628</v>
      </c>
      <c r="L34" s="1085">
        <v>-0.17251132238276767</v>
      </c>
    </row>
    <row r="35" spans="1:12" ht="15.75" thickBot="1">
      <c r="A35" s="57"/>
      <c r="B35" s="58"/>
      <c r="C35" s="132"/>
      <c r="D35" s="132"/>
      <c r="E35" s="132"/>
      <c r="F35" s="132"/>
      <c r="G35" s="1091"/>
      <c r="H35" s="133"/>
      <c r="I35" s="1092"/>
      <c r="J35" s="1092"/>
      <c r="K35" s="133"/>
      <c r="L35" s="1093"/>
    </row>
    <row r="36" spans="1:12" ht="15">
      <c r="A36" s="52" t="s">
        <v>123</v>
      </c>
      <c r="B36" s="59" t="s">
        <v>30</v>
      </c>
      <c r="C36" s="134">
        <v>13077.250980392157</v>
      </c>
      <c r="D36" s="134">
        <v>13237.571568627451</v>
      </c>
      <c r="E36" s="135">
        <v>13338.796</v>
      </c>
      <c r="F36" s="135">
        <v>13502.323</v>
      </c>
      <c r="G36" s="1094">
        <v>-1.2111027117333812</v>
      </c>
      <c r="H36" s="136">
        <v>405.9</v>
      </c>
      <c r="I36" s="1095">
        <v>1.5511633725293943</v>
      </c>
      <c r="J36" s="1095">
        <v>18.851251840942563</v>
      </c>
      <c r="K36" s="136">
        <v>3.651914200380125</v>
      </c>
      <c r="L36" s="1096">
        <v>-0.23385894829791098</v>
      </c>
    </row>
    <row r="37" spans="1:12" ht="15.75" thickBot="1">
      <c r="A37" s="55" t="s">
        <v>123</v>
      </c>
      <c r="B37" s="56" t="s">
        <v>33</v>
      </c>
      <c r="C37" s="130">
        <v>12724.550980392156</v>
      </c>
      <c r="D37" s="130">
        <v>12894.77843137255</v>
      </c>
      <c r="E37" s="131">
        <v>12979.041999999999</v>
      </c>
      <c r="F37" s="131">
        <v>13152.674000000001</v>
      </c>
      <c r="G37" s="1090">
        <v>-1.3201269947084633</v>
      </c>
      <c r="H37" s="125">
        <v>369.2</v>
      </c>
      <c r="I37" s="1084">
        <v>-0.83266183185603615</v>
      </c>
      <c r="J37" s="1084">
        <v>14.748201438848922</v>
      </c>
      <c r="K37" s="125">
        <v>5.7742782152230969</v>
      </c>
      <c r="L37" s="1085">
        <v>-0.58946219910676501</v>
      </c>
    </row>
    <row r="38" spans="1:12" ht="15.75" thickBot="1">
      <c r="A38" s="57"/>
      <c r="B38" s="58"/>
      <c r="C38" s="132"/>
      <c r="D38" s="132"/>
      <c r="E38" s="132"/>
      <c r="F38" s="132"/>
      <c r="G38" s="1091"/>
      <c r="H38" s="133"/>
      <c r="I38" s="1092"/>
      <c r="J38" s="1092"/>
      <c r="K38" s="133"/>
      <c r="L38" s="1093"/>
    </row>
    <row r="39" spans="1:12" ht="1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080" t="s">
        <v>105</v>
      </c>
      <c r="H39" s="123" t="s">
        <v>105</v>
      </c>
      <c r="I39" s="1081" t="s">
        <v>105</v>
      </c>
      <c r="J39" s="1082" t="s">
        <v>105</v>
      </c>
      <c r="K39" s="124" t="s">
        <v>105</v>
      </c>
      <c r="L39" s="1083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075" t="s">
        <v>105</v>
      </c>
      <c r="H40" s="117" t="s">
        <v>105</v>
      </c>
      <c r="I40" s="1076" t="s">
        <v>105</v>
      </c>
      <c r="J40" s="1084" t="s">
        <v>105</v>
      </c>
      <c r="K40" s="125" t="s">
        <v>105</v>
      </c>
      <c r="L40" s="1085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075" t="s">
        <v>105</v>
      </c>
      <c r="H41" s="117" t="s">
        <v>105</v>
      </c>
      <c r="I41" s="1076" t="s">
        <v>105</v>
      </c>
      <c r="J41" s="1084" t="s">
        <v>105</v>
      </c>
      <c r="K41" s="125" t="s">
        <v>105</v>
      </c>
      <c r="L41" s="1085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075" t="s">
        <v>105</v>
      </c>
      <c r="H42" s="117" t="s">
        <v>105</v>
      </c>
      <c r="I42" s="1076" t="s">
        <v>105</v>
      </c>
      <c r="J42" s="1084" t="s">
        <v>105</v>
      </c>
      <c r="K42" s="125" t="s">
        <v>105</v>
      </c>
      <c r="L42" s="1085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086" t="s">
        <v>105</v>
      </c>
      <c r="H43" s="128" t="s">
        <v>105</v>
      </c>
      <c r="I43" s="1087" t="s">
        <v>105</v>
      </c>
      <c r="J43" s="1088" t="s">
        <v>105</v>
      </c>
      <c r="K43" s="129" t="s">
        <v>105</v>
      </c>
      <c r="L43" s="1089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075" t="s">
        <v>105</v>
      </c>
      <c r="H44" s="117" t="s">
        <v>105</v>
      </c>
      <c r="I44" s="1076" t="s">
        <v>105</v>
      </c>
      <c r="J44" s="1084" t="s">
        <v>105</v>
      </c>
      <c r="K44" s="125" t="s">
        <v>105</v>
      </c>
      <c r="L44" s="1085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075" t="s">
        <v>105</v>
      </c>
      <c r="H45" s="117" t="s">
        <v>105</v>
      </c>
      <c r="I45" s="1076" t="s">
        <v>105</v>
      </c>
      <c r="J45" s="1084" t="s">
        <v>105</v>
      </c>
      <c r="K45" s="125" t="s">
        <v>105</v>
      </c>
      <c r="L45" s="1085" t="s">
        <v>105</v>
      </c>
    </row>
    <row r="46" spans="1:12" ht="15">
      <c r="A46" s="60" t="s">
        <v>124</v>
      </c>
      <c r="B46" s="54" t="s">
        <v>31</v>
      </c>
      <c r="C46" s="126" t="s">
        <v>105</v>
      </c>
      <c r="D46" s="126" t="s">
        <v>275</v>
      </c>
      <c r="E46" s="127" t="s">
        <v>105</v>
      </c>
      <c r="F46" s="127" t="s">
        <v>275</v>
      </c>
      <c r="G46" s="1086" t="s">
        <v>105</v>
      </c>
      <c r="H46" s="128" t="s">
        <v>105</v>
      </c>
      <c r="I46" s="1087" t="s">
        <v>105</v>
      </c>
      <c r="J46" s="1088" t="s">
        <v>105</v>
      </c>
      <c r="K46" s="129" t="s">
        <v>105</v>
      </c>
      <c r="L46" s="1089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275</v>
      </c>
      <c r="E47" s="116" t="s">
        <v>105</v>
      </c>
      <c r="F47" s="116" t="s">
        <v>275</v>
      </c>
      <c r="G47" s="1075" t="s">
        <v>105</v>
      </c>
      <c r="H47" s="117" t="s">
        <v>105</v>
      </c>
      <c r="I47" s="1076" t="s">
        <v>105</v>
      </c>
      <c r="J47" s="1084" t="s">
        <v>105</v>
      </c>
      <c r="K47" s="125" t="s">
        <v>105</v>
      </c>
      <c r="L47" s="1085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090" t="s">
        <v>105</v>
      </c>
      <c r="H48" s="125" t="s">
        <v>105</v>
      </c>
      <c r="I48" s="1084" t="s">
        <v>105</v>
      </c>
      <c r="J48" s="1084" t="s">
        <v>105</v>
      </c>
      <c r="K48" s="125" t="s">
        <v>105</v>
      </c>
      <c r="L48" s="1085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091"/>
      <c r="H49" s="133"/>
      <c r="I49" s="1092"/>
      <c r="J49" s="1092"/>
      <c r="K49" s="133"/>
      <c r="L49" s="1093"/>
    </row>
    <row r="50" spans="1:12" ht="15">
      <c r="A50" s="50" t="s">
        <v>24</v>
      </c>
      <c r="B50" s="51" t="s">
        <v>28</v>
      </c>
      <c r="C50" s="121">
        <v>12204.207652881407</v>
      </c>
      <c r="D50" s="121">
        <v>12039.898853520175</v>
      </c>
      <c r="E50" s="122">
        <v>12448.291805939036</v>
      </c>
      <c r="F50" s="122">
        <v>12280.696830590579</v>
      </c>
      <c r="G50" s="1080">
        <v>1.3647024892837196</v>
      </c>
      <c r="H50" s="123">
        <v>345.9048979591837</v>
      </c>
      <c r="I50" s="1081">
        <v>0.99661046889727867</v>
      </c>
      <c r="J50" s="1082">
        <v>67.045454545454547</v>
      </c>
      <c r="K50" s="124">
        <v>3.3260928590822698</v>
      </c>
      <c r="L50" s="1083">
        <v>0.80806607643376349</v>
      </c>
    </row>
    <row r="51" spans="1:12" ht="15">
      <c r="A51" s="52" t="s">
        <v>24</v>
      </c>
      <c r="B51" s="53" t="s">
        <v>29</v>
      </c>
      <c r="C51" s="115">
        <v>11928.015686274508</v>
      </c>
      <c r="D51" s="115">
        <v>11597.712745098039</v>
      </c>
      <c r="E51" s="116">
        <v>12166.575999999999</v>
      </c>
      <c r="F51" s="116">
        <v>11829.666999999999</v>
      </c>
      <c r="G51" s="1075">
        <v>2.8480007087266248</v>
      </c>
      <c r="H51" s="117">
        <v>317.2</v>
      </c>
      <c r="I51" s="1076">
        <v>2.9201817001946786</v>
      </c>
      <c r="J51" s="1084">
        <v>68.888888888888886</v>
      </c>
      <c r="K51" s="125">
        <v>0.34392252692551362</v>
      </c>
      <c r="L51" s="1085">
        <v>8.639706051828E-2</v>
      </c>
    </row>
    <row r="52" spans="1:12" ht="15">
      <c r="A52" s="52" t="s">
        <v>24</v>
      </c>
      <c r="B52" s="53" t="s">
        <v>30</v>
      </c>
      <c r="C52" s="115">
        <v>12272.525490196078</v>
      </c>
      <c r="D52" s="115">
        <v>12026.176470588236</v>
      </c>
      <c r="E52" s="116">
        <v>12517.976000000001</v>
      </c>
      <c r="F52" s="116">
        <v>12266.7</v>
      </c>
      <c r="G52" s="1075">
        <v>2.0484400857606349</v>
      </c>
      <c r="H52" s="117">
        <v>350.5</v>
      </c>
      <c r="I52" s="1076">
        <v>3.1185642836128342</v>
      </c>
      <c r="J52" s="1084">
        <v>51.291512915129154</v>
      </c>
      <c r="K52" s="125">
        <v>1.8553715268350077</v>
      </c>
      <c r="L52" s="1085">
        <v>0.30449594024922311</v>
      </c>
    </row>
    <row r="53" spans="1:12" ht="15">
      <c r="A53" s="52" t="s">
        <v>24</v>
      </c>
      <c r="B53" s="53" t="s">
        <v>35</v>
      </c>
      <c r="C53" s="115">
        <v>12167.646078431371</v>
      </c>
      <c r="D53" s="115">
        <v>12205.307843137256</v>
      </c>
      <c r="E53" s="116">
        <v>12410.999</v>
      </c>
      <c r="F53" s="116">
        <v>12449.414000000001</v>
      </c>
      <c r="G53" s="1075">
        <v>-0.30856874066523027</v>
      </c>
      <c r="H53" s="117">
        <v>347.1</v>
      </c>
      <c r="I53" s="1076">
        <v>-3.7437603993344419</v>
      </c>
      <c r="J53" s="1084">
        <v>100.80645161290323</v>
      </c>
      <c r="K53" s="125">
        <v>1.1267988053217486</v>
      </c>
      <c r="L53" s="1085">
        <v>0.4171730756662605</v>
      </c>
    </row>
    <row r="54" spans="1:12" ht="15">
      <c r="A54" s="50" t="s">
        <v>24</v>
      </c>
      <c r="B54" s="54" t="s">
        <v>31</v>
      </c>
      <c r="C54" s="126">
        <v>11483.255876210787</v>
      </c>
      <c r="D54" s="126">
        <v>11408.940138546255</v>
      </c>
      <c r="E54" s="127">
        <v>11712.920993735004</v>
      </c>
      <c r="F54" s="127">
        <v>11637.11894131718</v>
      </c>
      <c r="G54" s="1086">
        <v>0.65138160742425755</v>
      </c>
      <c r="H54" s="128">
        <v>289.21630078223575</v>
      </c>
      <c r="I54" s="1087">
        <v>0.74322028116740391</v>
      </c>
      <c r="J54" s="1088">
        <v>35.394601981551077</v>
      </c>
      <c r="K54" s="129">
        <v>17.933749660602768</v>
      </c>
      <c r="L54" s="1089">
        <v>1.1831487678478183</v>
      </c>
    </row>
    <row r="55" spans="1:12" ht="15">
      <c r="A55" s="52" t="s">
        <v>24</v>
      </c>
      <c r="B55" s="53" t="s">
        <v>32</v>
      </c>
      <c r="C55" s="115">
        <v>11174.588235294117</v>
      </c>
      <c r="D55" s="115">
        <v>11116.999019607843</v>
      </c>
      <c r="E55" s="116">
        <v>11398.08</v>
      </c>
      <c r="F55" s="116">
        <v>11339.339</v>
      </c>
      <c r="G55" s="1075">
        <v>0.518028431815999</v>
      </c>
      <c r="H55" s="117">
        <v>265.10000000000002</v>
      </c>
      <c r="I55" s="1076">
        <v>0.49279757391964041</v>
      </c>
      <c r="J55" s="1084">
        <v>20.59732234809475</v>
      </c>
      <c r="K55" s="125">
        <v>5.2991220924970586</v>
      </c>
      <c r="L55" s="1085">
        <v>-0.25770519375680401</v>
      </c>
    </row>
    <row r="56" spans="1:12" ht="15">
      <c r="A56" s="52" t="s">
        <v>24</v>
      </c>
      <c r="B56" s="53" t="s">
        <v>33</v>
      </c>
      <c r="C56" s="115">
        <v>11565.331372549021</v>
      </c>
      <c r="D56" s="115">
        <v>11496.366666666667</v>
      </c>
      <c r="E56" s="116">
        <v>11796.638000000001</v>
      </c>
      <c r="F56" s="116">
        <v>11726.294</v>
      </c>
      <c r="G56" s="1075">
        <v>0.59988262276215276</v>
      </c>
      <c r="H56" s="117">
        <v>292.5</v>
      </c>
      <c r="I56" s="1076">
        <v>3.4199726402196561E-2</v>
      </c>
      <c r="J56" s="1084">
        <v>34.822006472491914</v>
      </c>
      <c r="K56" s="125">
        <v>9.4261924156032233</v>
      </c>
      <c r="L56" s="1085">
        <v>0.58448473562153502</v>
      </c>
    </row>
    <row r="57" spans="1:12" ht="15">
      <c r="A57" s="52" t="s">
        <v>24</v>
      </c>
      <c r="B57" s="53" t="s">
        <v>36</v>
      </c>
      <c r="C57" s="115">
        <v>11685.524509803921</v>
      </c>
      <c r="D57" s="115">
        <v>11675.388235294118</v>
      </c>
      <c r="E57" s="116">
        <v>11919.235000000001</v>
      </c>
      <c r="F57" s="116">
        <v>11908.896000000001</v>
      </c>
      <c r="G57" s="1075">
        <v>8.6817451424548012E-2</v>
      </c>
      <c r="H57" s="117">
        <v>319.39999999999998</v>
      </c>
      <c r="I57" s="1076">
        <v>-0.838248990996599</v>
      </c>
      <c r="J57" s="1084">
        <v>72.506082725060821</v>
      </c>
      <c r="K57" s="125">
        <v>3.208435152502489</v>
      </c>
      <c r="L57" s="1085">
        <v>0.85636922598308907</v>
      </c>
    </row>
    <row r="58" spans="1:12" ht="15">
      <c r="A58" s="50" t="s">
        <v>24</v>
      </c>
      <c r="B58" s="54" t="s">
        <v>37</v>
      </c>
      <c r="C58" s="126">
        <v>9082.4149476058501</v>
      </c>
      <c r="D58" s="126">
        <v>9192.3778168574281</v>
      </c>
      <c r="E58" s="127">
        <v>9264.0632465579674</v>
      </c>
      <c r="F58" s="127">
        <v>9376.2253731945766</v>
      </c>
      <c r="G58" s="1086">
        <v>-1.1962396611888861</v>
      </c>
      <c r="H58" s="128">
        <v>226.15790297339595</v>
      </c>
      <c r="I58" s="1087">
        <v>1.5652405119864476</v>
      </c>
      <c r="J58" s="1088">
        <v>34.620786516853933</v>
      </c>
      <c r="K58" s="129">
        <v>8.6749932120553908</v>
      </c>
      <c r="L58" s="1089">
        <v>0.52574289730204349</v>
      </c>
    </row>
    <row r="59" spans="1:12" ht="15">
      <c r="A59" s="52" t="s">
        <v>24</v>
      </c>
      <c r="B59" s="53" t="s">
        <v>108</v>
      </c>
      <c r="C59" s="137">
        <v>8689.4205882352944</v>
      </c>
      <c r="D59" s="137">
        <v>8764.4647058823539</v>
      </c>
      <c r="E59" s="138">
        <v>8863.2090000000007</v>
      </c>
      <c r="F59" s="138">
        <v>8939.7540000000008</v>
      </c>
      <c r="G59" s="1097">
        <v>-0.85623161442697493</v>
      </c>
      <c r="H59" s="139">
        <v>211</v>
      </c>
      <c r="I59" s="1076">
        <v>1.3448607108549526</v>
      </c>
      <c r="J59" s="1084">
        <v>57.352941176470587</v>
      </c>
      <c r="K59" s="140">
        <v>4.8420671553986789</v>
      </c>
      <c r="L59" s="1085">
        <v>0.95057121857825999</v>
      </c>
    </row>
    <row r="60" spans="1:12" ht="15">
      <c r="A60" s="52" t="s">
        <v>24</v>
      </c>
      <c r="B60" s="53" t="s">
        <v>38</v>
      </c>
      <c r="C60" s="115">
        <v>9331.6313725490181</v>
      </c>
      <c r="D60" s="115">
        <v>9457.3803921568633</v>
      </c>
      <c r="E60" s="116">
        <v>9518.2639999999992</v>
      </c>
      <c r="F60" s="116">
        <v>9646.5280000000002</v>
      </c>
      <c r="G60" s="1075">
        <v>-1.3296390162346601</v>
      </c>
      <c r="H60" s="117">
        <v>237.7</v>
      </c>
      <c r="I60" s="1076">
        <v>2.0609703735508726</v>
      </c>
      <c r="J60" s="1084">
        <v>3.421461897356143</v>
      </c>
      <c r="K60" s="125">
        <v>3.0093221105982439</v>
      </c>
      <c r="L60" s="1085">
        <v>-0.67043066495400483</v>
      </c>
    </row>
    <row r="61" spans="1:12" ht="15.75" thickBot="1">
      <c r="A61" s="52" t="s">
        <v>24</v>
      </c>
      <c r="B61" s="53" t="s">
        <v>39</v>
      </c>
      <c r="C61" s="115">
        <v>10075.319607843136</v>
      </c>
      <c r="D61" s="115">
        <v>10003.064705882352</v>
      </c>
      <c r="E61" s="116">
        <v>10276.825999999999</v>
      </c>
      <c r="F61" s="116">
        <v>10203.126</v>
      </c>
      <c r="G61" s="1075">
        <v>0.72232764742882627</v>
      </c>
      <c r="H61" s="117">
        <v>273.10000000000002</v>
      </c>
      <c r="I61" s="1076">
        <v>7.098039215686283</v>
      </c>
      <c r="J61" s="1084">
        <v>80.198019801980209</v>
      </c>
      <c r="K61" s="125">
        <v>0.82360394605846676</v>
      </c>
      <c r="L61" s="1085">
        <v>0.24560234367778688</v>
      </c>
    </row>
    <row r="62" spans="1:12" ht="15.75" thickBot="1">
      <c r="A62" s="57"/>
      <c r="B62" s="58"/>
      <c r="C62" s="132"/>
      <c r="D62" s="132"/>
      <c r="E62" s="132"/>
      <c r="F62" s="132"/>
      <c r="G62" s="1091"/>
      <c r="H62" s="133"/>
      <c r="I62" s="1092"/>
      <c r="J62" s="1092"/>
      <c r="K62" s="133"/>
      <c r="L62" s="1093"/>
    </row>
    <row r="63" spans="1:12" ht="15">
      <c r="A63" s="50" t="s">
        <v>125</v>
      </c>
      <c r="B63" s="54" t="s">
        <v>25</v>
      </c>
      <c r="C63" s="126">
        <v>13431.533794565763</v>
      </c>
      <c r="D63" s="126">
        <v>13328.736976215858</v>
      </c>
      <c r="E63" s="127">
        <v>13700.164470457079</v>
      </c>
      <c r="F63" s="127">
        <v>13595.311715740176</v>
      </c>
      <c r="G63" s="1086">
        <v>0.77124200540035026</v>
      </c>
      <c r="H63" s="128">
        <v>338.47044025157237</v>
      </c>
      <c r="I63" s="1087">
        <v>1.315962517957324</v>
      </c>
      <c r="J63" s="1088">
        <v>8.1632653061224492</v>
      </c>
      <c r="K63" s="129">
        <v>0.71952212869942977</v>
      </c>
      <c r="L63" s="1089">
        <v>-0.12172772823086675</v>
      </c>
    </row>
    <row r="64" spans="1:12" ht="15">
      <c r="A64" s="52" t="s">
        <v>125</v>
      </c>
      <c r="B64" s="53" t="s">
        <v>26</v>
      </c>
      <c r="C64" s="115">
        <v>13527.132352941175</v>
      </c>
      <c r="D64" s="115">
        <v>13405.164705882353</v>
      </c>
      <c r="E64" s="116">
        <v>13797.674999999999</v>
      </c>
      <c r="F64" s="116">
        <v>13673.268</v>
      </c>
      <c r="G64" s="1075">
        <v>0.90985563948574144</v>
      </c>
      <c r="H64" s="117">
        <v>323.8</v>
      </c>
      <c r="I64" s="1076">
        <v>9.2735703245753129E-2</v>
      </c>
      <c r="J64" s="1084">
        <v>67.741935483870961</v>
      </c>
      <c r="K64" s="125">
        <v>0.23531541315956195</v>
      </c>
      <c r="L64" s="1085">
        <v>5.7908980745689925E-2</v>
      </c>
    </row>
    <row r="65" spans="1:12" ht="15">
      <c r="A65" s="52" t="s">
        <v>125</v>
      </c>
      <c r="B65" s="53" t="s">
        <v>27</v>
      </c>
      <c r="C65" s="115">
        <v>13388</v>
      </c>
      <c r="D65" s="115">
        <v>13309.12156862745</v>
      </c>
      <c r="E65" s="116">
        <v>13655.76</v>
      </c>
      <c r="F65" s="116">
        <v>13575.304</v>
      </c>
      <c r="G65" s="1075">
        <v>0.59266444419955622</v>
      </c>
      <c r="H65" s="117">
        <v>345.6</v>
      </c>
      <c r="I65" s="1076">
        <v>2.582368655387369</v>
      </c>
      <c r="J65" s="1084">
        <v>-7.7586206896551726</v>
      </c>
      <c r="K65" s="125">
        <v>0.48420671553986783</v>
      </c>
      <c r="L65" s="1085">
        <v>-0.17963670897655659</v>
      </c>
    </row>
    <row r="66" spans="1:12" ht="15">
      <c r="A66" s="50" t="s">
        <v>125</v>
      </c>
      <c r="B66" s="54" t="s">
        <v>28</v>
      </c>
      <c r="C66" s="126">
        <v>13096.009123080719</v>
      </c>
      <c r="D66" s="126">
        <v>13109.85133092097</v>
      </c>
      <c r="E66" s="127">
        <v>13357.929305542333</v>
      </c>
      <c r="F66" s="127">
        <v>13372.04835753939</v>
      </c>
      <c r="G66" s="1086">
        <v>-0.10558630674631327</v>
      </c>
      <c r="H66" s="128">
        <v>303.55538461538464</v>
      </c>
      <c r="I66" s="1087">
        <v>1.1770530412704603</v>
      </c>
      <c r="J66" s="1088">
        <v>31.353337415799142</v>
      </c>
      <c r="K66" s="129">
        <v>9.7067607928319308</v>
      </c>
      <c r="L66" s="1089">
        <v>0.36144775632054227</v>
      </c>
    </row>
    <row r="67" spans="1:12" ht="15">
      <c r="A67" s="52" t="s">
        <v>125</v>
      </c>
      <c r="B67" s="53" t="s">
        <v>29</v>
      </c>
      <c r="C67" s="115">
        <v>13009.475490196079</v>
      </c>
      <c r="D67" s="115">
        <v>12821.203921568627</v>
      </c>
      <c r="E67" s="116">
        <v>13269.665000000001</v>
      </c>
      <c r="F67" s="116">
        <v>13077.628000000001</v>
      </c>
      <c r="G67" s="1075">
        <v>1.4684390777899499</v>
      </c>
      <c r="H67" s="117">
        <v>279.10000000000002</v>
      </c>
      <c r="I67" s="1076">
        <v>2.0102339181286548</v>
      </c>
      <c r="J67" s="1084">
        <v>30.16759776536313</v>
      </c>
      <c r="K67" s="125">
        <v>1.0543940628111141</v>
      </c>
      <c r="L67" s="1085">
        <v>3.0014985324562593E-2</v>
      </c>
    </row>
    <row r="68" spans="1:12" ht="15">
      <c r="A68" s="52" t="s">
        <v>125</v>
      </c>
      <c r="B68" s="53" t="s">
        <v>30</v>
      </c>
      <c r="C68" s="115">
        <v>13180.555882352941</v>
      </c>
      <c r="D68" s="115">
        <v>13162.390196078431</v>
      </c>
      <c r="E68" s="116">
        <v>13444.166999999999</v>
      </c>
      <c r="F68" s="116">
        <v>13425.638000000001</v>
      </c>
      <c r="G68" s="1075">
        <v>0.1380120631883463</v>
      </c>
      <c r="H68" s="117">
        <v>300</v>
      </c>
      <c r="I68" s="1076">
        <v>0.80645161290321821</v>
      </c>
      <c r="J68" s="1084">
        <v>29.855072463768117</v>
      </c>
      <c r="K68" s="125">
        <v>6.0819983708932934</v>
      </c>
      <c r="L68" s="1085">
        <v>0.15891264352692058</v>
      </c>
    </row>
    <row r="69" spans="1:12" ht="15">
      <c r="A69" s="52" t="s">
        <v>125</v>
      </c>
      <c r="B69" s="53" t="s">
        <v>35</v>
      </c>
      <c r="C69" s="115">
        <v>12940.401960784313</v>
      </c>
      <c r="D69" s="115">
        <v>13094.454901960784</v>
      </c>
      <c r="E69" s="116">
        <v>13199.21</v>
      </c>
      <c r="F69" s="116">
        <v>13356.343999999999</v>
      </c>
      <c r="G69" s="1075">
        <v>-1.1764746400661739</v>
      </c>
      <c r="H69" s="117">
        <v>322</v>
      </c>
      <c r="I69" s="1076">
        <v>1.4812480302552753</v>
      </c>
      <c r="J69" s="1084">
        <v>35.56085918854415</v>
      </c>
      <c r="K69" s="125">
        <v>2.5703683591275226</v>
      </c>
      <c r="L69" s="1085">
        <v>0.17252012746905887</v>
      </c>
    </row>
    <row r="70" spans="1:12" ht="15">
      <c r="A70" s="50" t="s">
        <v>125</v>
      </c>
      <c r="B70" s="54" t="s">
        <v>31</v>
      </c>
      <c r="C70" s="126">
        <v>12258.934250811155</v>
      </c>
      <c r="D70" s="126">
        <v>12226.693379119386</v>
      </c>
      <c r="E70" s="127">
        <v>12504.112935827377</v>
      </c>
      <c r="F70" s="127">
        <v>12471.227246701774</v>
      </c>
      <c r="G70" s="1086">
        <v>0.2636924857118681</v>
      </c>
      <c r="H70" s="128">
        <v>266.21007121057988</v>
      </c>
      <c r="I70" s="1087">
        <v>0.7977444091404714</v>
      </c>
      <c r="J70" s="1088">
        <v>40.96558317399618</v>
      </c>
      <c r="K70" s="129">
        <v>13.345099103991313</v>
      </c>
      <c r="L70" s="1089">
        <v>1.3730263101261411</v>
      </c>
    </row>
    <row r="71" spans="1:12" ht="15">
      <c r="A71" s="52" t="s">
        <v>125</v>
      </c>
      <c r="B71" s="53" t="s">
        <v>32</v>
      </c>
      <c r="C71" s="115">
        <v>12085.695098039216</v>
      </c>
      <c r="D71" s="115">
        <v>12004.614705882354</v>
      </c>
      <c r="E71" s="116">
        <v>12327.409</v>
      </c>
      <c r="F71" s="116">
        <v>12244.707</v>
      </c>
      <c r="G71" s="1075">
        <v>0.67541019968872518</v>
      </c>
      <c r="H71" s="117">
        <v>237.2</v>
      </c>
      <c r="I71" s="1076">
        <v>0</v>
      </c>
      <c r="J71" s="1084">
        <v>28.702010968921389</v>
      </c>
      <c r="K71" s="125">
        <v>3.1858086704679156</v>
      </c>
      <c r="L71" s="1085">
        <v>5.5443556584431342E-2</v>
      </c>
    </row>
    <row r="72" spans="1:12" ht="15">
      <c r="A72" s="52" t="s">
        <v>125</v>
      </c>
      <c r="B72" s="53" t="s">
        <v>33</v>
      </c>
      <c r="C72" s="115">
        <v>12333.889215686273</v>
      </c>
      <c r="D72" s="115">
        <v>12282.645098039216</v>
      </c>
      <c r="E72" s="116">
        <v>12580.566999999999</v>
      </c>
      <c r="F72" s="116">
        <v>12528.298000000001</v>
      </c>
      <c r="G72" s="1075">
        <v>0.4172075089529193</v>
      </c>
      <c r="H72" s="117">
        <v>269.89999999999998</v>
      </c>
      <c r="I72" s="1076">
        <v>0.59634737234437785</v>
      </c>
      <c r="J72" s="1076">
        <v>43.320158102766797</v>
      </c>
      <c r="K72" s="117">
        <v>8.2043623857362658</v>
      </c>
      <c r="L72" s="916">
        <v>0.96503538562181035</v>
      </c>
    </row>
    <row r="73" spans="1:12" ht="15.75" thickBot="1">
      <c r="A73" s="62" t="s">
        <v>125</v>
      </c>
      <c r="B73" s="63" t="s">
        <v>36</v>
      </c>
      <c r="C73" s="118">
        <v>12198.741176470588</v>
      </c>
      <c r="D73" s="118">
        <v>12344.578431372549</v>
      </c>
      <c r="E73" s="119">
        <v>12442.716</v>
      </c>
      <c r="F73" s="119">
        <v>12591.47</v>
      </c>
      <c r="G73" s="1078">
        <v>-1.1813870818895571</v>
      </c>
      <c r="H73" s="120">
        <v>298</v>
      </c>
      <c r="I73" s="1079">
        <v>0.1007725898555631</v>
      </c>
      <c r="J73" s="1079">
        <v>54.285714285714285</v>
      </c>
      <c r="K73" s="120">
        <v>1.95492804778713</v>
      </c>
      <c r="L73" s="923">
        <v>0.35254736791989871</v>
      </c>
    </row>
    <row r="74" spans="1:12">
      <c r="A74" s="4"/>
      <c r="B74" s="4"/>
      <c r="C74" s="141"/>
      <c r="D74" s="141"/>
      <c r="E74" s="141"/>
      <c r="F74" s="141"/>
      <c r="G74" s="1098"/>
      <c r="H74" s="142"/>
      <c r="I74" s="142"/>
      <c r="J74" s="142"/>
      <c r="K74" s="142"/>
      <c r="L74" s="96"/>
    </row>
    <row r="75" spans="1:12" ht="13.5" thickBot="1">
      <c r="G75" s="1045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72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01"/>
      <c r="H77" s="1153" t="s">
        <v>10</v>
      </c>
      <c r="I77" s="1154"/>
      <c r="J77" s="98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86" t="s">
        <v>40</v>
      </c>
      <c r="D78" s="986" t="s">
        <v>40</v>
      </c>
      <c r="E78" s="987" t="s">
        <v>41</v>
      </c>
      <c r="F78" s="987" t="s">
        <v>41</v>
      </c>
      <c r="G78" s="1047"/>
      <c r="H78" s="1151" t="s">
        <v>15</v>
      </c>
      <c r="I78" s="1152"/>
      <c r="J78" s="989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866" t="s">
        <v>370</v>
      </c>
      <c r="D79" s="866" t="s">
        <v>366</v>
      </c>
      <c r="E79" s="975" t="s">
        <v>370</v>
      </c>
      <c r="F79" s="975" t="s">
        <v>366</v>
      </c>
      <c r="G79" s="1059" t="s">
        <v>20</v>
      </c>
      <c r="H79" s="100" t="s">
        <v>370</v>
      </c>
      <c r="I79" s="1060" t="s">
        <v>20</v>
      </c>
      <c r="J79" s="1061" t="s">
        <v>20</v>
      </c>
      <c r="K79" s="1044" t="s">
        <v>370</v>
      </c>
      <c r="L79" s="1062" t="s">
        <v>21</v>
      </c>
    </row>
    <row r="80" spans="1:12" ht="15.75" thickBot="1">
      <c r="A80" s="39" t="s">
        <v>22</v>
      </c>
      <c r="B80" s="40" t="s">
        <v>23</v>
      </c>
      <c r="C80" s="103">
        <v>12314.173914680328</v>
      </c>
      <c r="D80" s="103">
        <v>12429.080402466147</v>
      </c>
      <c r="E80" s="104">
        <v>12560.457392973934</v>
      </c>
      <c r="F80" s="104">
        <v>12677.662010515469</v>
      </c>
      <c r="G80" s="1063">
        <v>-0.92449709926261792</v>
      </c>
      <c r="H80" s="105">
        <v>313.59468375907244</v>
      </c>
      <c r="I80" s="1064">
        <v>-1.0293930405219183</v>
      </c>
      <c r="J80" s="1065">
        <v>19.821549582109782</v>
      </c>
      <c r="K80" s="105">
        <v>100</v>
      </c>
      <c r="L80" s="1066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067"/>
      <c r="H81" s="106"/>
      <c r="I81" s="1065"/>
      <c r="J81" s="1065"/>
      <c r="K81" s="106"/>
      <c r="L81" s="1068"/>
    </row>
    <row r="82" spans="1:12" ht="15">
      <c r="A82" s="43" t="s">
        <v>116</v>
      </c>
      <c r="B82" s="44" t="s">
        <v>23</v>
      </c>
      <c r="C82" s="108">
        <v>12975.308123249299</v>
      </c>
      <c r="D82" s="108">
        <v>12345.54514776925</v>
      </c>
      <c r="E82" s="109">
        <v>13234.814285714285</v>
      </c>
      <c r="F82" s="109">
        <v>12592.456050724635</v>
      </c>
      <c r="G82" s="1069">
        <v>5.1011354131562365</v>
      </c>
      <c r="H82" s="110">
        <v>280</v>
      </c>
      <c r="I82" s="1070">
        <v>11.578032169250823</v>
      </c>
      <c r="J82" s="1070">
        <v>-54.54545454545454</v>
      </c>
      <c r="K82" s="110">
        <v>4.7129795456687718E-2</v>
      </c>
      <c r="L82" s="1071">
        <v>-7.7107837251692679E-2</v>
      </c>
    </row>
    <row r="83" spans="1:12" ht="15">
      <c r="A83" s="52" t="s">
        <v>117</v>
      </c>
      <c r="B83" s="111" t="s">
        <v>23</v>
      </c>
      <c r="C83" s="112">
        <v>12839.519584623322</v>
      </c>
      <c r="D83" s="112">
        <v>13024.294449868101</v>
      </c>
      <c r="E83" s="113">
        <v>13096.309976315788</v>
      </c>
      <c r="F83" s="113">
        <v>13284.780338865463</v>
      </c>
      <c r="G83" s="1072">
        <v>-1.4186938567459264</v>
      </c>
      <c r="H83" s="114">
        <v>348.20825027685493</v>
      </c>
      <c r="I83" s="1073">
        <v>3.2735881865896535E-3</v>
      </c>
      <c r="J83" s="1073">
        <v>3.3772180881511162</v>
      </c>
      <c r="K83" s="114">
        <v>34.046564237911205</v>
      </c>
      <c r="L83" s="1074">
        <v>-5.415825642368894</v>
      </c>
    </row>
    <row r="84" spans="1:12" ht="15">
      <c r="A84" s="45" t="s">
        <v>118</v>
      </c>
      <c r="B84" s="46" t="s">
        <v>23</v>
      </c>
      <c r="C84" s="115">
        <v>12798.171983409706</v>
      </c>
      <c r="D84" s="115">
        <v>12970.210780364512</v>
      </c>
      <c r="E84" s="116">
        <v>13054.1354230779</v>
      </c>
      <c r="F84" s="116">
        <v>13229.614995971802</v>
      </c>
      <c r="G84" s="1075">
        <v>-1.3264148121266803</v>
      </c>
      <c r="H84" s="117">
        <v>386.90421155729678</v>
      </c>
      <c r="I84" s="1076">
        <v>-0.22961743634523865</v>
      </c>
      <c r="J84" s="1076">
        <v>4.9331963001027743</v>
      </c>
      <c r="K84" s="117">
        <v>9.623904232255633</v>
      </c>
      <c r="L84" s="916">
        <v>-1.3654790973129245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075" t="s">
        <v>105</v>
      </c>
      <c r="H85" s="117" t="s">
        <v>105</v>
      </c>
      <c r="I85" s="1076" t="s">
        <v>105</v>
      </c>
      <c r="J85" s="1076" t="s">
        <v>105</v>
      </c>
      <c r="K85" s="117" t="s">
        <v>105</v>
      </c>
      <c r="L85" s="916" t="s">
        <v>105</v>
      </c>
    </row>
    <row r="86" spans="1:12" ht="15">
      <c r="A86" s="45" t="s">
        <v>102</v>
      </c>
      <c r="B86" s="46" t="s">
        <v>23</v>
      </c>
      <c r="C86" s="115">
        <v>11055.919072819852</v>
      </c>
      <c r="D86" s="115">
        <v>10898.46222262043</v>
      </c>
      <c r="E86" s="116">
        <v>11277.037454276249</v>
      </c>
      <c r="F86" s="116">
        <v>11116.431467072838</v>
      </c>
      <c r="G86" s="1075">
        <v>1.4447620864585031</v>
      </c>
      <c r="H86" s="117">
        <v>275.93541014402001</v>
      </c>
      <c r="I86" s="1076">
        <v>2.1582697950283602</v>
      </c>
      <c r="J86" s="1076">
        <v>30.420579828501431</v>
      </c>
      <c r="K86" s="117">
        <v>30.106513337732117</v>
      </c>
      <c r="L86" s="916">
        <v>2.4466985647481572</v>
      </c>
    </row>
    <row r="87" spans="1:12" ht="15.75" thickBot="1">
      <c r="A87" s="47" t="s">
        <v>120</v>
      </c>
      <c r="B87" s="48" t="s">
        <v>23</v>
      </c>
      <c r="C87" s="118">
        <v>12637.771367259646</v>
      </c>
      <c r="D87" s="118">
        <v>12583.26892185524</v>
      </c>
      <c r="E87" s="119">
        <v>12890.526794604839</v>
      </c>
      <c r="F87" s="119">
        <v>12834.934300292345</v>
      </c>
      <c r="G87" s="1078">
        <v>0.4331342335833186</v>
      </c>
      <c r="H87" s="120">
        <v>284.9949225783219</v>
      </c>
      <c r="I87" s="1079">
        <v>0.34942636633867824</v>
      </c>
      <c r="J87" s="1079">
        <v>44.11001556824079</v>
      </c>
      <c r="K87" s="120">
        <v>26.175888396644361</v>
      </c>
      <c r="L87" s="923">
        <v>4.4117140121853602</v>
      </c>
    </row>
    <row r="88" spans="1:12" ht="15.75" thickBot="1">
      <c r="A88" s="41"/>
      <c r="B88" s="49"/>
      <c r="C88" s="107"/>
      <c r="D88" s="107"/>
      <c r="E88" s="107"/>
      <c r="F88" s="107"/>
      <c r="G88" s="1067"/>
      <c r="H88" s="106"/>
      <c r="I88" s="1065"/>
      <c r="J88" s="1065"/>
      <c r="K88" s="106"/>
      <c r="L88" s="1068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080" t="s">
        <v>105</v>
      </c>
      <c r="H89" s="123" t="s">
        <v>105</v>
      </c>
      <c r="I89" s="1081" t="s">
        <v>105</v>
      </c>
      <c r="J89" s="1082" t="s">
        <v>105</v>
      </c>
      <c r="K89" s="124" t="s">
        <v>105</v>
      </c>
      <c r="L89" s="1083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075" t="s">
        <v>105</v>
      </c>
      <c r="H90" s="117" t="s">
        <v>105</v>
      </c>
      <c r="I90" s="1076" t="s">
        <v>105</v>
      </c>
      <c r="J90" s="1084" t="s">
        <v>105</v>
      </c>
      <c r="K90" s="125" t="s">
        <v>105</v>
      </c>
      <c r="L90" s="1085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075" t="s">
        <v>105</v>
      </c>
      <c r="H91" s="117" t="s">
        <v>105</v>
      </c>
      <c r="I91" s="1076" t="s">
        <v>105</v>
      </c>
      <c r="J91" s="1084" t="s">
        <v>105</v>
      </c>
      <c r="K91" s="125" t="s">
        <v>105</v>
      </c>
      <c r="L91" s="1085" t="s">
        <v>105</v>
      </c>
    </row>
    <row r="92" spans="1:12" ht="15">
      <c r="A92" s="50" t="s">
        <v>121</v>
      </c>
      <c r="B92" s="54" t="s">
        <v>28</v>
      </c>
      <c r="C92" s="126">
        <v>13212.029988465974</v>
      </c>
      <c r="D92" s="126" t="s">
        <v>275</v>
      </c>
      <c r="E92" s="127">
        <v>13476.270588235295</v>
      </c>
      <c r="F92" s="127" t="s">
        <v>275</v>
      </c>
      <c r="G92" s="1086">
        <v>-7.3767464611033463E-4</v>
      </c>
      <c r="H92" s="128">
        <v>283.33333333333331</v>
      </c>
      <c r="I92" s="1087">
        <v>-8.6021505376344152</v>
      </c>
      <c r="J92" s="1088">
        <v>200</v>
      </c>
      <c r="K92" s="129">
        <v>2.8277877274012632E-2</v>
      </c>
      <c r="L92" s="1089">
        <v>1.6983547027796232E-2</v>
      </c>
    </row>
    <row r="93" spans="1:12" ht="15">
      <c r="A93" s="52" t="s">
        <v>121</v>
      </c>
      <c r="B93" s="53" t="s">
        <v>29</v>
      </c>
      <c r="C93" s="115" t="s">
        <v>275</v>
      </c>
      <c r="D93" s="115" t="s">
        <v>105</v>
      </c>
      <c r="E93" s="116" t="s">
        <v>275</v>
      </c>
      <c r="F93" s="116" t="s">
        <v>105</v>
      </c>
      <c r="G93" s="1075" t="s">
        <v>105</v>
      </c>
      <c r="H93" s="117" t="s">
        <v>275</v>
      </c>
      <c r="I93" s="1076" t="s">
        <v>105</v>
      </c>
      <c r="J93" s="1084" t="s">
        <v>105</v>
      </c>
      <c r="K93" s="125" t="s">
        <v>275</v>
      </c>
      <c r="L93" s="1085" t="s">
        <v>105</v>
      </c>
    </row>
    <row r="94" spans="1:12" ht="15">
      <c r="A94" s="52" t="s">
        <v>121</v>
      </c>
      <c r="B94" s="53" t="s">
        <v>30</v>
      </c>
      <c r="C94" s="115" t="s">
        <v>275</v>
      </c>
      <c r="D94" s="115" t="s">
        <v>275</v>
      </c>
      <c r="E94" s="116" t="s">
        <v>275</v>
      </c>
      <c r="F94" s="116" t="s">
        <v>275</v>
      </c>
      <c r="G94" s="1099" t="s">
        <v>105</v>
      </c>
      <c r="H94" s="117" t="s">
        <v>275</v>
      </c>
      <c r="I94" s="1100" t="s">
        <v>105</v>
      </c>
      <c r="J94" s="1101" t="s">
        <v>105</v>
      </c>
      <c r="K94" s="125" t="s">
        <v>275</v>
      </c>
      <c r="L94" s="1102" t="s">
        <v>105</v>
      </c>
    </row>
    <row r="95" spans="1:12" ht="15">
      <c r="A95" s="50" t="s">
        <v>121</v>
      </c>
      <c r="B95" s="54" t="s">
        <v>31</v>
      </c>
      <c r="C95" s="126">
        <v>12609.46524064171</v>
      </c>
      <c r="D95" s="126">
        <v>12235.895958383351</v>
      </c>
      <c r="E95" s="127">
        <v>12861.654545454545</v>
      </c>
      <c r="F95" s="127">
        <v>12480.613877551019</v>
      </c>
      <c r="G95" s="1086">
        <v>3.0530603032989174</v>
      </c>
      <c r="H95" s="128">
        <v>275</v>
      </c>
      <c r="I95" s="1087">
        <v>12.226575253019906</v>
      </c>
      <c r="J95" s="1088">
        <v>-80</v>
      </c>
      <c r="K95" s="129">
        <v>1.8851918182675086E-2</v>
      </c>
      <c r="L95" s="1089">
        <v>-9.4091384279488904E-2</v>
      </c>
    </row>
    <row r="96" spans="1:12" ht="15">
      <c r="A96" s="52" t="s">
        <v>121</v>
      </c>
      <c r="B96" s="53" t="s">
        <v>32</v>
      </c>
      <c r="C96" s="115" t="s">
        <v>275</v>
      </c>
      <c r="D96" s="115">
        <v>12047</v>
      </c>
      <c r="E96" s="116" t="s">
        <v>275</v>
      </c>
      <c r="F96" s="116">
        <v>12287.94</v>
      </c>
      <c r="G96" s="1099" t="s">
        <v>105</v>
      </c>
      <c r="H96" s="117" t="s">
        <v>275</v>
      </c>
      <c r="I96" s="1076" t="s">
        <v>105</v>
      </c>
      <c r="J96" s="1084" t="s">
        <v>105</v>
      </c>
      <c r="K96" s="125" t="s">
        <v>275</v>
      </c>
      <c r="L96" s="1085" t="s">
        <v>105</v>
      </c>
    </row>
    <row r="97" spans="1:12" ht="15.75" thickBot="1">
      <c r="A97" s="55" t="s">
        <v>121</v>
      </c>
      <c r="B97" s="56" t="s">
        <v>33</v>
      </c>
      <c r="C97" s="130" t="s">
        <v>275</v>
      </c>
      <c r="D97" s="130">
        <v>12972.59019607843</v>
      </c>
      <c r="E97" s="131" t="s">
        <v>275</v>
      </c>
      <c r="F97" s="131">
        <v>13232.041999999999</v>
      </c>
      <c r="G97" s="1090" t="s">
        <v>105</v>
      </c>
      <c r="H97" s="125" t="s">
        <v>275</v>
      </c>
      <c r="I97" s="1084" t="s">
        <v>105</v>
      </c>
      <c r="J97" s="1084" t="s">
        <v>105</v>
      </c>
      <c r="K97" s="125" t="s">
        <v>275</v>
      </c>
      <c r="L97" s="1085" t="s">
        <v>105</v>
      </c>
    </row>
    <row r="98" spans="1:12" ht="15.75" thickBot="1">
      <c r="A98" s="41"/>
      <c r="B98" s="49"/>
      <c r="C98" s="107"/>
      <c r="D98" s="107"/>
      <c r="E98" s="107"/>
      <c r="F98" s="107"/>
      <c r="G98" s="1067"/>
      <c r="H98" s="106"/>
      <c r="I98" s="1065"/>
      <c r="J98" s="1065"/>
      <c r="K98" s="106"/>
      <c r="L98" s="1068"/>
    </row>
    <row r="99" spans="1:12" ht="15">
      <c r="A99" s="50" t="s">
        <v>122</v>
      </c>
      <c r="B99" s="51" t="s">
        <v>25</v>
      </c>
      <c r="C99" s="121">
        <v>13320.327616980223</v>
      </c>
      <c r="D99" s="121">
        <v>13448.377602972665</v>
      </c>
      <c r="E99" s="122">
        <v>13586.734169319827</v>
      </c>
      <c r="F99" s="122">
        <v>13717.345155032119</v>
      </c>
      <c r="G99" s="1080">
        <v>-0.95215935908981741</v>
      </c>
      <c r="H99" s="123">
        <v>409.46296296296299</v>
      </c>
      <c r="I99" s="1081">
        <v>-0.92775388347797194</v>
      </c>
      <c r="J99" s="1082">
        <v>19.469026548672566</v>
      </c>
      <c r="K99" s="124">
        <v>1.2725044773305685</v>
      </c>
      <c r="L99" s="1083">
        <v>-3.7548404918845701E-3</v>
      </c>
    </row>
    <row r="100" spans="1:12" ht="15">
      <c r="A100" s="52" t="s">
        <v>122</v>
      </c>
      <c r="B100" s="53" t="s">
        <v>26</v>
      </c>
      <c r="C100" s="115">
        <v>13314.579411764706</v>
      </c>
      <c r="D100" s="115">
        <v>13464.995098039215</v>
      </c>
      <c r="E100" s="116">
        <v>13580.870999999999</v>
      </c>
      <c r="F100" s="116">
        <v>13734.295</v>
      </c>
      <c r="G100" s="1075">
        <v>-1.1170868253521633</v>
      </c>
      <c r="H100" s="117">
        <v>396.9</v>
      </c>
      <c r="I100" s="1076">
        <v>-2.5773195876288661</v>
      </c>
      <c r="J100" s="1084">
        <v>24.561403508771928</v>
      </c>
      <c r="K100" s="125">
        <v>0.66924309548496563</v>
      </c>
      <c r="L100" s="1085">
        <v>2.5466271450630851E-2</v>
      </c>
    </row>
    <row r="101" spans="1:12" ht="15">
      <c r="A101" s="52" t="s">
        <v>122</v>
      </c>
      <c r="B101" s="53" t="s">
        <v>27</v>
      </c>
      <c r="C101" s="115">
        <v>13326.304901960784</v>
      </c>
      <c r="D101" s="115">
        <v>13431.944117647059</v>
      </c>
      <c r="E101" s="116">
        <v>13592.831</v>
      </c>
      <c r="F101" s="116">
        <v>13700.583000000001</v>
      </c>
      <c r="G101" s="1075">
        <v>-0.78647748055685229</v>
      </c>
      <c r="H101" s="117">
        <v>423.4</v>
      </c>
      <c r="I101" s="1076">
        <v>0.97782017648460917</v>
      </c>
      <c r="J101" s="1084">
        <v>14.285714285714285</v>
      </c>
      <c r="K101" s="125">
        <v>0.60326138184560274</v>
      </c>
      <c r="L101" s="1085">
        <v>-2.9221111942515643E-2</v>
      </c>
    </row>
    <row r="102" spans="1:12" ht="15">
      <c r="A102" s="50" t="s">
        <v>122</v>
      </c>
      <c r="B102" s="54" t="s">
        <v>28</v>
      </c>
      <c r="C102" s="126">
        <v>13089.016471732239</v>
      </c>
      <c r="D102" s="126">
        <v>13309.748503178664</v>
      </c>
      <c r="E102" s="127">
        <v>13350.796801166884</v>
      </c>
      <c r="F102" s="127">
        <v>13575.943473242238</v>
      </c>
      <c r="G102" s="1086">
        <v>-1.6584237590493163</v>
      </c>
      <c r="H102" s="128">
        <v>373.36468330134358</v>
      </c>
      <c r="I102" s="1087">
        <v>0.36677554303239046</v>
      </c>
      <c r="J102" s="1088">
        <v>-3.6968576709796674</v>
      </c>
      <c r="K102" s="129">
        <v>9.8218493731737198</v>
      </c>
      <c r="L102" s="1089">
        <v>-2.398615953232424</v>
      </c>
    </row>
    <row r="103" spans="1:12" ht="15">
      <c r="A103" s="52" t="s">
        <v>122</v>
      </c>
      <c r="B103" s="53" t="s">
        <v>29</v>
      </c>
      <c r="C103" s="115">
        <v>13128.037254901961</v>
      </c>
      <c r="D103" s="115">
        <v>13360.061764705883</v>
      </c>
      <c r="E103" s="116">
        <v>13390.598</v>
      </c>
      <c r="F103" s="116">
        <v>13627.263000000001</v>
      </c>
      <c r="G103" s="1075">
        <v>-1.7367023737635421</v>
      </c>
      <c r="H103" s="117">
        <v>364.2</v>
      </c>
      <c r="I103" s="1076">
        <v>-2.7449903925342505E-2</v>
      </c>
      <c r="J103" s="1084">
        <v>-11.205432937181664</v>
      </c>
      <c r="K103" s="125">
        <v>4.9297766047695353</v>
      </c>
      <c r="L103" s="1085">
        <v>-1.7225839102519238</v>
      </c>
    </row>
    <row r="104" spans="1:12" ht="15">
      <c r="A104" s="52" t="s">
        <v>122</v>
      </c>
      <c r="B104" s="53" t="s">
        <v>30</v>
      </c>
      <c r="C104" s="115">
        <v>13051.589215686274</v>
      </c>
      <c r="D104" s="115">
        <v>13252.308823529411</v>
      </c>
      <c r="E104" s="116">
        <v>13312.620999999999</v>
      </c>
      <c r="F104" s="116">
        <v>13517.355</v>
      </c>
      <c r="G104" s="1075">
        <v>-1.5146010443611224</v>
      </c>
      <c r="H104" s="117">
        <v>382.6</v>
      </c>
      <c r="I104" s="1076">
        <v>0.36726128016789983</v>
      </c>
      <c r="J104" s="1084">
        <v>5.2738336713995944</v>
      </c>
      <c r="K104" s="125">
        <v>4.8920727684041845</v>
      </c>
      <c r="L104" s="1085">
        <v>-0.67603204298050024</v>
      </c>
    </row>
    <row r="105" spans="1:12" ht="15">
      <c r="A105" s="50" t="s">
        <v>122</v>
      </c>
      <c r="B105" s="54" t="s">
        <v>31</v>
      </c>
      <c r="C105" s="126">
        <v>12687.511689981789</v>
      </c>
      <c r="D105" s="126">
        <v>12848.750759790186</v>
      </c>
      <c r="E105" s="127">
        <v>12941.261923781425</v>
      </c>
      <c r="F105" s="127">
        <v>13105.725774985989</v>
      </c>
      <c r="G105" s="1086">
        <v>-1.2549007512309238</v>
      </c>
      <c r="H105" s="128">
        <v>334.0471047227926</v>
      </c>
      <c r="I105" s="1087">
        <v>7.5762201826482037E-2</v>
      </c>
      <c r="J105" s="1088">
        <v>5.9156154849934754</v>
      </c>
      <c r="K105" s="129">
        <v>22.952210387406918</v>
      </c>
      <c r="L105" s="1089">
        <v>-3.0134548486445816</v>
      </c>
    </row>
    <row r="106" spans="1:12" ht="15">
      <c r="A106" s="52" t="s">
        <v>122</v>
      </c>
      <c r="B106" s="53" t="s">
        <v>32</v>
      </c>
      <c r="C106" s="115">
        <v>12701.181372549019</v>
      </c>
      <c r="D106" s="115">
        <v>12839.98431372549</v>
      </c>
      <c r="E106" s="116">
        <v>12955.205</v>
      </c>
      <c r="F106" s="116">
        <v>13096.784</v>
      </c>
      <c r="G106" s="1075">
        <v>-1.0810211117477369</v>
      </c>
      <c r="H106" s="117">
        <v>325.7</v>
      </c>
      <c r="I106" s="1076">
        <v>0.49367479173093665</v>
      </c>
      <c r="J106" s="1084">
        <v>4.2188529993408039</v>
      </c>
      <c r="K106" s="125">
        <v>14.902441323404656</v>
      </c>
      <c r="L106" s="1085">
        <v>-2.2310576601056233</v>
      </c>
    </row>
    <row r="107" spans="1:12" ht="15.75" thickBot="1">
      <c r="A107" s="55" t="s">
        <v>122</v>
      </c>
      <c r="B107" s="56" t="s">
        <v>33</v>
      </c>
      <c r="C107" s="130">
        <v>12663.923529411764</v>
      </c>
      <c r="D107" s="130">
        <v>12864.38137254902</v>
      </c>
      <c r="E107" s="131">
        <v>12917.201999999999</v>
      </c>
      <c r="F107" s="131">
        <v>13121.669</v>
      </c>
      <c r="G107" s="1090">
        <v>-1.5582392758116408</v>
      </c>
      <c r="H107" s="125">
        <v>349.5</v>
      </c>
      <c r="I107" s="1084">
        <v>-0.87918321043676195</v>
      </c>
      <c r="J107" s="1084">
        <v>9.2071611253196934</v>
      </c>
      <c r="K107" s="125">
        <v>8.0497690640022626</v>
      </c>
      <c r="L107" s="1085">
        <v>-0.78239718853896179</v>
      </c>
    </row>
    <row r="108" spans="1:12" ht="15.75" thickBot="1">
      <c r="A108" s="57"/>
      <c r="B108" s="58"/>
      <c r="C108" s="132"/>
      <c r="D108" s="132"/>
      <c r="E108" s="132"/>
      <c r="F108" s="132"/>
      <c r="G108" s="1091"/>
      <c r="H108" s="133"/>
      <c r="I108" s="1092"/>
      <c r="J108" s="1092"/>
      <c r="K108" s="133"/>
      <c r="L108" s="1093"/>
    </row>
    <row r="109" spans="1:12" ht="15">
      <c r="A109" s="52" t="s">
        <v>123</v>
      </c>
      <c r="B109" s="59" t="s">
        <v>30</v>
      </c>
      <c r="C109" s="134">
        <v>13069.99705882353</v>
      </c>
      <c r="D109" s="134">
        <v>13174.477450980392</v>
      </c>
      <c r="E109" s="135">
        <v>13331.397000000001</v>
      </c>
      <c r="F109" s="135">
        <v>13437.967000000001</v>
      </c>
      <c r="G109" s="1094">
        <v>-0.79305150846106198</v>
      </c>
      <c r="H109" s="136">
        <v>411.1</v>
      </c>
      <c r="I109" s="1095">
        <v>1.9087754090233131</v>
      </c>
      <c r="J109" s="1095">
        <v>4.8843187660668379</v>
      </c>
      <c r="K109" s="136">
        <v>3.8457913092657177</v>
      </c>
      <c r="L109" s="1096">
        <v>-0.54770315651246149</v>
      </c>
    </row>
    <row r="110" spans="1:12" ht="15.75" thickBot="1">
      <c r="A110" s="55" t="s">
        <v>123</v>
      </c>
      <c r="B110" s="56" t="s">
        <v>33</v>
      </c>
      <c r="C110" s="130">
        <v>12597.609803921569</v>
      </c>
      <c r="D110" s="130">
        <v>12824.758823529412</v>
      </c>
      <c r="E110" s="131">
        <v>12849.562</v>
      </c>
      <c r="F110" s="131">
        <v>13081.254000000001</v>
      </c>
      <c r="G110" s="1090">
        <v>-1.7711757603667118</v>
      </c>
      <c r="H110" s="125">
        <v>370.8</v>
      </c>
      <c r="I110" s="1084">
        <v>-1.7488076311605636</v>
      </c>
      <c r="J110" s="1084">
        <v>4.9657534246575343</v>
      </c>
      <c r="K110" s="125">
        <v>5.778112922989914</v>
      </c>
      <c r="L110" s="1085">
        <v>-0.81777594080046434</v>
      </c>
    </row>
    <row r="111" spans="1:12" ht="15.75" thickBot="1">
      <c r="A111" s="57"/>
      <c r="B111" s="58"/>
      <c r="C111" s="132"/>
      <c r="D111" s="132"/>
      <c r="E111" s="132"/>
      <c r="F111" s="132"/>
      <c r="G111" s="1091"/>
      <c r="H111" s="133"/>
      <c r="I111" s="1092"/>
      <c r="J111" s="1092"/>
      <c r="K111" s="133"/>
      <c r="L111" s="1093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080" t="s">
        <v>105</v>
      </c>
      <c r="H112" s="123" t="s">
        <v>105</v>
      </c>
      <c r="I112" s="1081" t="s">
        <v>105</v>
      </c>
      <c r="J112" s="1082" t="s">
        <v>105</v>
      </c>
      <c r="K112" s="124" t="s">
        <v>105</v>
      </c>
      <c r="L112" s="1083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075" t="s">
        <v>105</v>
      </c>
      <c r="H113" s="117" t="s">
        <v>105</v>
      </c>
      <c r="I113" s="1076" t="s">
        <v>105</v>
      </c>
      <c r="J113" s="1084" t="s">
        <v>105</v>
      </c>
      <c r="K113" s="125" t="s">
        <v>105</v>
      </c>
      <c r="L113" s="1085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075" t="s">
        <v>105</v>
      </c>
      <c r="H114" s="117" t="s">
        <v>105</v>
      </c>
      <c r="I114" s="1076" t="s">
        <v>105</v>
      </c>
      <c r="J114" s="1084" t="s">
        <v>105</v>
      </c>
      <c r="K114" s="125" t="s">
        <v>105</v>
      </c>
      <c r="L114" s="1085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075" t="s">
        <v>105</v>
      </c>
      <c r="H115" s="117" t="s">
        <v>105</v>
      </c>
      <c r="I115" s="1076" t="s">
        <v>105</v>
      </c>
      <c r="J115" s="1084" t="s">
        <v>105</v>
      </c>
      <c r="K115" s="125" t="s">
        <v>105</v>
      </c>
      <c r="L115" s="1085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086" t="s">
        <v>105</v>
      </c>
      <c r="H116" s="128" t="s">
        <v>105</v>
      </c>
      <c r="I116" s="1087" t="s">
        <v>105</v>
      </c>
      <c r="J116" s="1088" t="s">
        <v>105</v>
      </c>
      <c r="K116" s="129" t="s">
        <v>105</v>
      </c>
      <c r="L116" s="1089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075" t="s">
        <v>105</v>
      </c>
      <c r="H117" s="117" t="s">
        <v>105</v>
      </c>
      <c r="I117" s="1076" t="s">
        <v>105</v>
      </c>
      <c r="J117" s="1084" t="s">
        <v>105</v>
      </c>
      <c r="K117" s="125" t="s">
        <v>105</v>
      </c>
      <c r="L117" s="1085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075" t="s">
        <v>105</v>
      </c>
      <c r="H118" s="117" t="s">
        <v>105</v>
      </c>
      <c r="I118" s="1076" t="s">
        <v>105</v>
      </c>
      <c r="J118" s="1084" t="s">
        <v>105</v>
      </c>
      <c r="K118" s="125" t="s">
        <v>105</v>
      </c>
      <c r="L118" s="1085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086" t="s">
        <v>105</v>
      </c>
      <c r="H119" s="128" t="s">
        <v>105</v>
      </c>
      <c r="I119" s="1087" t="s">
        <v>105</v>
      </c>
      <c r="J119" s="1088" t="s">
        <v>105</v>
      </c>
      <c r="K119" s="129" t="s">
        <v>105</v>
      </c>
      <c r="L119" s="1089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075" t="s">
        <v>105</v>
      </c>
      <c r="H120" s="117" t="s">
        <v>105</v>
      </c>
      <c r="I120" s="1076" t="s">
        <v>105</v>
      </c>
      <c r="J120" s="1084" t="s">
        <v>105</v>
      </c>
      <c r="K120" s="125" t="s">
        <v>105</v>
      </c>
      <c r="L120" s="1085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090" t="s">
        <v>105</v>
      </c>
      <c r="H121" s="125" t="s">
        <v>105</v>
      </c>
      <c r="I121" s="1084" t="s">
        <v>105</v>
      </c>
      <c r="J121" s="1084" t="s">
        <v>105</v>
      </c>
      <c r="K121" s="125" t="s">
        <v>105</v>
      </c>
      <c r="L121" s="1085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091"/>
      <c r="H122" s="133"/>
      <c r="I122" s="1092"/>
      <c r="J122" s="1092"/>
      <c r="K122" s="133"/>
      <c r="L122" s="1093"/>
    </row>
    <row r="123" spans="1:12" ht="15">
      <c r="A123" s="50" t="s">
        <v>24</v>
      </c>
      <c r="B123" s="51" t="s">
        <v>28</v>
      </c>
      <c r="C123" s="121">
        <v>12387.801703938749</v>
      </c>
      <c r="D123" s="121">
        <v>12029.255080123923</v>
      </c>
      <c r="E123" s="122">
        <v>12635.557738017524</v>
      </c>
      <c r="F123" s="122">
        <v>12269.840181726402</v>
      </c>
      <c r="G123" s="1080">
        <v>2.9806220038284481</v>
      </c>
      <c r="H123" s="123">
        <v>351.74229607250754</v>
      </c>
      <c r="I123" s="1081">
        <v>2.9901954299893108</v>
      </c>
      <c r="J123" s="1082">
        <v>90.229885057471265</v>
      </c>
      <c r="K123" s="124">
        <v>3.1199924592327273</v>
      </c>
      <c r="L123" s="1083">
        <v>1.1547789963910737</v>
      </c>
    </row>
    <row r="124" spans="1:12" ht="15">
      <c r="A124" s="52" t="s">
        <v>24</v>
      </c>
      <c r="B124" s="53" t="s">
        <v>29</v>
      </c>
      <c r="C124" s="115">
        <v>12161.037254901961</v>
      </c>
      <c r="D124" s="115">
        <v>11796.675490196079</v>
      </c>
      <c r="E124" s="116">
        <v>12404.258</v>
      </c>
      <c r="F124" s="116">
        <v>12032.609</v>
      </c>
      <c r="G124" s="1075">
        <v>3.0886817646945848</v>
      </c>
      <c r="H124" s="117">
        <v>326.5</v>
      </c>
      <c r="I124" s="1076">
        <v>7.4720210664911075</v>
      </c>
      <c r="J124" s="1084">
        <v>42.307692307692307</v>
      </c>
      <c r="K124" s="125">
        <v>0.34876048637948909</v>
      </c>
      <c r="L124" s="1085">
        <v>5.5107899977862695E-2</v>
      </c>
    </row>
    <row r="125" spans="1:12" ht="15">
      <c r="A125" s="52" t="s">
        <v>24</v>
      </c>
      <c r="B125" s="53" t="s">
        <v>30</v>
      </c>
      <c r="C125" s="115">
        <v>12527.606862745097</v>
      </c>
      <c r="D125" s="115">
        <v>12081.084313725491</v>
      </c>
      <c r="E125" s="116">
        <v>12778.159</v>
      </c>
      <c r="F125" s="116">
        <v>12322.706</v>
      </c>
      <c r="G125" s="1075">
        <v>3.69604695592023</v>
      </c>
      <c r="H125" s="117">
        <v>362.1</v>
      </c>
      <c r="I125" s="1076">
        <v>6.0943451508936448</v>
      </c>
      <c r="J125" s="1084">
        <v>81.632653061224488</v>
      </c>
      <c r="K125" s="125">
        <v>1.6778207182580829</v>
      </c>
      <c r="L125" s="1085">
        <v>0.57097635412887593</v>
      </c>
    </row>
    <row r="126" spans="1:12" ht="15">
      <c r="A126" s="52" t="s">
        <v>24</v>
      </c>
      <c r="B126" s="53" t="s">
        <v>35</v>
      </c>
      <c r="C126" s="115">
        <v>12230.591176470587</v>
      </c>
      <c r="D126" s="115">
        <v>12034.990196078432</v>
      </c>
      <c r="E126" s="116">
        <v>12475.203</v>
      </c>
      <c r="F126" s="116">
        <v>12275.69</v>
      </c>
      <c r="G126" s="1075">
        <v>1.6252691294745876</v>
      </c>
      <c r="H126" s="117">
        <v>343.9</v>
      </c>
      <c r="I126" s="1076">
        <v>-4.8949115044247913</v>
      </c>
      <c r="J126" s="1084">
        <v>132</v>
      </c>
      <c r="K126" s="125">
        <v>1.0934112545951551</v>
      </c>
      <c r="L126" s="1085">
        <v>0.52869474228433511</v>
      </c>
    </row>
    <row r="127" spans="1:12" ht="15">
      <c r="A127" s="50" t="s">
        <v>24</v>
      </c>
      <c r="B127" s="54" t="s">
        <v>31</v>
      </c>
      <c r="C127" s="126">
        <v>11611.054405873192</v>
      </c>
      <c r="D127" s="126">
        <v>11449.264074594781</v>
      </c>
      <c r="E127" s="127">
        <v>11843.275493990655</v>
      </c>
      <c r="F127" s="127">
        <v>11678.249356086677</v>
      </c>
      <c r="G127" s="1086">
        <v>1.413106818257543</v>
      </c>
      <c r="H127" s="128">
        <v>290.853095890411</v>
      </c>
      <c r="I127" s="1087">
        <v>0.85008540217097051</v>
      </c>
      <c r="J127" s="1088">
        <v>24.914442162902123</v>
      </c>
      <c r="K127" s="129">
        <v>17.202375341691017</v>
      </c>
      <c r="L127" s="1089">
        <v>0.70135885196885894</v>
      </c>
    </row>
    <row r="128" spans="1:12" ht="15">
      <c r="A128" s="52" t="s">
        <v>24</v>
      </c>
      <c r="B128" s="53" t="s">
        <v>32</v>
      </c>
      <c r="C128" s="115">
        <v>11457.380392156863</v>
      </c>
      <c r="D128" s="115">
        <v>11307.985294117647</v>
      </c>
      <c r="E128" s="116">
        <v>11686.528</v>
      </c>
      <c r="F128" s="116">
        <v>11534.145</v>
      </c>
      <c r="G128" s="1075">
        <v>1.321146907724845</v>
      </c>
      <c r="H128" s="117">
        <v>269.5</v>
      </c>
      <c r="I128" s="1076">
        <v>1.8133736305251273</v>
      </c>
      <c r="J128" s="1084">
        <v>7.0546737213403876</v>
      </c>
      <c r="K128" s="125">
        <v>5.7215571684418887</v>
      </c>
      <c r="L128" s="1085">
        <v>-0.68232808116280985</v>
      </c>
    </row>
    <row r="129" spans="1:12" ht="15">
      <c r="A129" s="52" t="s">
        <v>24</v>
      </c>
      <c r="B129" s="53" t="s">
        <v>33</v>
      </c>
      <c r="C129" s="115">
        <v>11657.700980392156</v>
      </c>
      <c r="D129" s="115">
        <v>11537.917647058823</v>
      </c>
      <c r="E129" s="116">
        <v>11890.855</v>
      </c>
      <c r="F129" s="116">
        <v>11768.675999999999</v>
      </c>
      <c r="G129" s="1075">
        <v>1.0381711587607654</v>
      </c>
      <c r="H129" s="117">
        <v>296.3</v>
      </c>
      <c r="I129" s="1076">
        <v>-0.70375335120642291</v>
      </c>
      <c r="J129" s="1084">
        <v>21.326397919375815</v>
      </c>
      <c r="K129" s="125">
        <v>8.7944198322179279</v>
      </c>
      <c r="L129" s="1085">
        <v>0.10907987287751553</v>
      </c>
    </row>
    <row r="130" spans="1:12" ht="15">
      <c r="A130" s="52" t="s">
        <v>24</v>
      </c>
      <c r="B130" s="53" t="s">
        <v>36</v>
      </c>
      <c r="C130" s="115">
        <v>11745.876470588235</v>
      </c>
      <c r="D130" s="115">
        <v>11469.875490196078</v>
      </c>
      <c r="E130" s="116">
        <v>11980.794</v>
      </c>
      <c r="F130" s="116">
        <v>11699.272999999999</v>
      </c>
      <c r="G130" s="1075">
        <v>2.4063119135693358</v>
      </c>
      <c r="H130" s="117">
        <v>318.5</v>
      </c>
      <c r="I130" s="1076">
        <v>-4.7547846889952092</v>
      </c>
      <c r="J130" s="1084">
        <v>128</v>
      </c>
      <c r="K130" s="125">
        <v>2.6863983410312002</v>
      </c>
      <c r="L130" s="1085">
        <v>1.2746070602541502</v>
      </c>
    </row>
    <row r="131" spans="1:12" ht="15">
      <c r="A131" s="50" t="s">
        <v>24</v>
      </c>
      <c r="B131" s="54" t="s">
        <v>37</v>
      </c>
      <c r="C131" s="126">
        <v>9134.9135367148738</v>
      </c>
      <c r="D131" s="126">
        <v>9242.2786929370541</v>
      </c>
      <c r="E131" s="127">
        <v>9317.6118074491715</v>
      </c>
      <c r="F131" s="127">
        <v>9427.1242667957958</v>
      </c>
      <c r="G131" s="1086">
        <v>-1.1616740826505176</v>
      </c>
      <c r="H131" s="128">
        <v>225.53381502890173</v>
      </c>
      <c r="I131" s="1087">
        <v>1.5915836970090957</v>
      </c>
      <c r="J131" s="1088">
        <v>27.518427518427519</v>
      </c>
      <c r="K131" s="129">
        <v>9.784145536808369</v>
      </c>
      <c r="L131" s="1089">
        <v>0.59056071638821983</v>
      </c>
    </row>
    <row r="132" spans="1:12" ht="15">
      <c r="A132" s="52" t="s">
        <v>24</v>
      </c>
      <c r="B132" s="53" t="s">
        <v>108</v>
      </c>
      <c r="C132" s="137">
        <v>8589.6911764705892</v>
      </c>
      <c r="D132" s="137">
        <v>8414.2774509803912</v>
      </c>
      <c r="E132" s="138">
        <v>8761.4850000000006</v>
      </c>
      <c r="F132" s="138">
        <v>8582.5630000000001</v>
      </c>
      <c r="G132" s="1097">
        <v>2.0847152534738225</v>
      </c>
      <c r="H132" s="139">
        <v>210.4</v>
      </c>
      <c r="I132" s="1076">
        <v>1.9873969946679564</v>
      </c>
      <c r="J132" s="1084">
        <v>56.030150753768851</v>
      </c>
      <c r="K132" s="140">
        <v>5.8535205957206147</v>
      </c>
      <c r="L132" s="1085">
        <v>1.3583771577264878</v>
      </c>
    </row>
    <row r="133" spans="1:12" ht="15">
      <c r="A133" s="52" t="s">
        <v>24</v>
      </c>
      <c r="B133" s="53" t="s">
        <v>38</v>
      </c>
      <c r="C133" s="115">
        <v>9738.3166666666675</v>
      </c>
      <c r="D133" s="115">
        <v>9905.5627450980392</v>
      </c>
      <c r="E133" s="116">
        <v>9933.0830000000005</v>
      </c>
      <c r="F133" s="116">
        <v>10103.674000000001</v>
      </c>
      <c r="G133" s="1075">
        <v>-1.6884056235385299</v>
      </c>
      <c r="H133" s="117">
        <v>240.9</v>
      </c>
      <c r="I133" s="1076">
        <v>2.7730375426621161</v>
      </c>
      <c r="J133" s="1084">
        <v>-12.533333333333333</v>
      </c>
      <c r="K133" s="125">
        <v>3.0917145819587146</v>
      </c>
      <c r="L133" s="1085">
        <v>-1.1436592603724351</v>
      </c>
    </row>
    <row r="134" spans="1:12" ht="15.75" thickBot="1">
      <c r="A134" s="52" t="s">
        <v>24</v>
      </c>
      <c r="B134" s="53" t="s">
        <v>39</v>
      </c>
      <c r="C134" s="115">
        <v>10099.436274509802</v>
      </c>
      <c r="D134" s="115">
        <v>10145.205882352942</v>
      </c>
      <c r="E134" s="116">
        <v>10301.424999999999</v>
      </c>
      <c r="F134" s="116">
        <v>10348.11</v>
      </c>
      <c r="G134" s="1075">
        <v>-0.45114518496615619</v>
      </c>
      <c r="H134" s="117">
        <v>274.5</v>
      </c>
      <c r="I134" s="1076">
        <v>5.1724137931034484</v>
      </c>
      <c r="J134" s="1084">
        <v>117.07317073170731</v>
      </c>
      <c r="K134" s="125">
        <v>0.83891035912904144</v>
      </c>
      <c r="L134" s="1085">
        <v>0.37584281903416905</v>
      </c>
    </row>
    <row r="135" spans="1:12" ht="15.75" thickBot="1">
      <c r="A135" s="57"/>
      <c r="B135" s="58"/>
      <c r="C135" s="132"/>
      <c r="D135" s="132"/>
      <c r="E135" s="132"/>
      <c r="F135" s="132"/>
      <c r="G135" s="1091"/>
      <c r="H135" s="133"/>
      <c r="I135" s="1092"/>
      <c r="J135" s="1092"/>
      <c r="K135" s="133"/>
      <c r="L135" s="1093"/>
    </row>
    <row r="136" spans="1:12" ht="15">
      <c r="A136" s="50" t="s">
        <v>125</v>
      </c>
      <c r="B136" s="54" t="s">
        <v>25</v>
      </c>
      <c r="C136" s="126">
        <v>13497.283618096091</v>
      </c>
      <c r="D136" s="126">
        <v>13333.877775944042</v>
      </c>
      <c r="E136" s="127">
        <v>13767.229290458014</v>
      </c>
      <c r="F136" s="127">
        <v>13600.555331462923</v>
      </c>
      <c r="G136" s="1086">
        <v>1.2254937753130868</v>
      </c>
      <c r="H136" s="128">
        <v>354.03783783783786</v>
      </c>
      <c r="I136" s="1087">
        <v>3.5912034332800062</v>
      </c>
      <c r="J136" s="1088">
        <v>1.3698630136986301</v>
      </c>
      <c r="K136" s="129">
        <v>0.69752097275897817</v>
      </c>
      <c r="L136" s="1089">
        <v>-0.12696513521481911</v>
      </c>
    </row>
    <row r="137" spans="1:12" ht="15">
      <c r="A137" s="52" t="s">
        <v>125</v>
      </c>
      <c r="B137" s="53" t="s">
        <v>26</v>
      </c>
      <c r="C137" s="115">
        <v>13693.591176470587</v>
      </c>
      <c r="D137" s="115">
        <v>13504.610784313725</v>
      </c>
      <c r="E137" s="116">
        <v>13967.463</v>
      </c>
      <c r="F137" s="116">
        <v>13774.703</v>
      </c>
      <c r="G137" s="1075">
        <v>1.399376814149824</v>
      </c>
      <c r="H137" s="117">
        <v>339.2</v>
      </c>
      <c r="I137" s="1076">
        <v>2.9126213592232904</v>
      </c>
      <c r="J137" s="1084">
        <v>52</v>
      </c>
      <c r="K137" s="125">
        <v>0.35818644547082662</v>
      </c>
      <c r="L137" s="1085">
        <v>7.5828189315416628E-2</v>
      </c>
    </row>
    <row r="138" spans="1:12" ht="15">
      <c r="A138" s="52" t="s">
        <v>125</v>
      </c>
      <c r="B138" s="53" t="s">
        <v>27</v>
      </c>
      <c r="C138" s="115">
        <v>13307.170588235294</v>
      </c>
      <c r="D138" s="115">
        <v>13249.686274509804</v>
      </c>
      <c r="E138" s="116">
        <v>13573.314</v>
      </c>
      <c r="F138" s="116">
        <v>13514.68</v>
      </c>
      <c r="G138" s="1075">
        <v>0.43385414970979719</v>
      </c>
      <c r="H138" s="117">
        <v>369.7</v>
      </c>
      <c r="I138" s="1076">
        <v>6.2051134731398925</v>
      </c>
      <c r="J138" s="1084">
        <v>-25</v>
      </c>
      <c r="K138" s="125">
        <v>0.33933452728815161</v>
      </c>
      <c r="L138" s="1085">
        <v>-0.20279332453023557</v>
      </c>
    </row>
    <row r="139" spans="1:12" ht="15">
      <c r="A139" s="50" t="s">
        <v>125</v>
      </c>
      <c r="B139" s="54" t="s">
        <v>28</v>
      </c>
      <c r="C139" s="126">
        <v>13105.01875412867</v>
      </c>
      <c r="D139" s="126">
        <v>12973.691772658016</v>
      </c>
      <c r="E139" s="127">
        <v>13367.119129211243</v>
      </c>
      <c r="F139" s="127">
        <v>13233.165608111176</v>
      </c>
      <c r="G139" s="1086">
        <v>1.0122560622830992</v>
      </c>
      <c r="H139" s="128">
        <v>308.0642784032753</v>
      </c>
      <c r="I139" s="1087">
        <v>0.86670956385411535</v>
      </c>
      <c r="J139" s="1088">
        <v>35.506241331484048</v>
      </c>
      <c r="K139" s="129">
        <v>9.2091620322367795</v>
      </c>
      <c r="L139" s="1089">
        <v>1.0659499247147544</v>
      </c>
    </row>
    <row r="140" spans="1:12" ht="15">
      <c r="A140" s="52" t="s">
        <v>125</v>
      </c>
      <c r="B140" s="53" t="s">
        <v>29</v>
      </c>
      <c r="C140" s="115">
        <v>13259.653921568626</v>
      </c>
      <c r="D140" s="115">
        <v>12924.620588235293</v>
      </c>
      <c r="E140" s="116">
        <v>13524.847</v>
      </c>
      <c r="F140" s="116">
        <v>13183.112999999999</v>
      </c>
      <c r="G140" s="1075">
        <v>2.5922102010352215</v>
      </c>
      <c r="H140" s="117">
        <v>284</v>
      </c>
      <c r="I140" s="1076">
        <v>0.78069552874378578</v>
      </c>
      <c r="J140" s="1084">
        <v>46.534653465346537</v>
      </c>
      <c r="K140" s="125">
        <v>1.3950419455179563</v>
      </c>
      <c r="L140" s="1085">
        <v>0.25431459065010009</v>
      </c>
    </row>
    <row r="141" spans="1:12" ht="15">
      <c r="A141" s="52" t="s">
        <v>125</v>
      </c>
      <c r="B141" s="53" t="s">
        <v>30</v>
      </c>
      <c r="C141" s="115">
        <v>13165.776470588236</v>
      </c>
      <c r="D141" s="115">
        <v>13036.88137254902</v>
      </c>
      <c r="E141" s="116">
        <v>13429.092000000001</v>
      </c>
      <c r="F141" s="116">
        <v>13297.619000000001</v>
      </c>
      <c r="G141" s="1075">
        <v>0.98869579584134526</v>
      </c>
      <c r="H141" s="117">
        <v>305.2</v>
      </c>
      <c r="I141" s="1076">
        <v>0.69284064665125888</v>
      </c>
      <c r="J141" s="1084">
        <v>30.387931034482758</v>
      </c>
      <c r="K141" s="125">
        <v>5.7027052502592133</v>
      </c>
      <c r="L141" s="1085">
        <v>0.46213601601480381</v>
      </c>
    </row>
    <row r="142" spans="1:12" ht="15">
      <c r="A142" s="52" t="s">
        <v>125</v>
      </c>
      <c r="B142" s="53" t="s">
        <v>35</v>
      </c>
      <c r="C142" s="115">
        <v>12866.55</v>
      </c>
      <c r="D142" s="115">
        <v>12827.120588235295</v>
      </c>
      <c r="E142" s="116">
        <v>13123.880999999999</v>
      </c>
      <c r="F142" s="116">
        <v>13083.663</v>
      </c>
      <c r="G142" s="1075">
        <v>0.30739098064509107</v>
      </c>
      <c r="H142" s="117">
        <v>331.7</v>
      </c>
      <c r="I142" s="1076">
        <v>1.2515262515262411</v>
      </c>
      <c r="J142" s="1084">
        <v>43.589743589743591</v>
      </c>
      <c r="K142" s="125">
        <v>2.1114148364596099</v>
      </c>
      <c r="L142" s="1085">
        <v>0.34949931804985179</v>
      </c>
    </row>
    <row r="143" spans="1:12" ht="15">
      <c r="A143" s="50" t="s">
        <v>125</v>
      </c>
      <c r="B143" s="54" t="s">
        <v>31</v>
      </c>
      <c r="C143" s="126">
        <v>12286.356588204888</v>
      </c>
      <c r="D143" s="126">
        <v>12236.780642705851</v>
      </c>
      <c r="E143" s="127">
        <v>12532.083719968985</v>
      </c>
      <c r="F143" s="127">
        <v>12481.516255559969</v>
      </c>
      <c r="G143" s="1086">
        <v>0.40513879382635337</v>
      </c>
      <c r="H143" s="128">
        <v>268.97641946697564</v>
      </c>
      <c r="I143" s="1087">
        <v>0.87117637563940797</v>
      </c>
      <c r="J143" s="1088">
        <v>52.338923212709624</v>
      </c>
      <c r="K143" s="129">
        <v>16.269205391648601</v>
      </c>
      <c r="L143" s="1089">
        <v>3.4727292226854196</v>
      </c>
    </row>
    <row r="144" spans="1:12" ht="15">
      <c r="A144" s="52" t="s">
        <v>125</v>
      </c>
      <c r="B144" s="53" t="s">
        <v>32</v>
      </c>
      <c r="C144" s="115">
        <v>12104.407843137255</v>
      </c>
      <c r="D144" s="115">
        <v>12023.892156862747</v>
      </c>
      <c r="E144" s="116">
        <v>12346.495999999999</v>
      </c>
      <c r="F144" s="116">
        <v>12264.37</v>
      </c>
      <c r="G144" s="1075">
        <v>0.66963080859431323</v>
      </c>
      <c r="H144" s="117">
        <v>238.8</v>
      </c>
      <c r="I144" s="1076">
        <v>-0.12547051442910204</v>
      </c>
      <c r="J144" s="1084">
        <v>42.318840579710141</v>
      </c>
      <c r="K144" s="125">
        <v>4.6281459138467342</v>
      </c>
      <c r="L144" s="1085">
        <v>0.73160197890207623</v>
      </c>
    </row>
    <row r="145" spans="1:12" ht="15">
      <c r="A145" s="52" t="s">
        <v>125</v>
      </c>
      <c r="B145" s="53" t="s">
        <v>33</v>
      </c>
      <c r="C145" s="115">
        <v>12373.496078431373</v>
      </c>
      <c r="D145" s="115">
        <v>12303.91274509804</v>
      </c>
      <c r="E145" s="116">
        <v>12620.966</v>
      </c>
      <c r="F145" s="116">
        <v>12549.991</v>
      </c>
      <c r="G145" s="1075">
        <v>0.56553825417086245</v>
      </c>
      <c r="H145" s="117">
        <v>275.10000000000002</v>
      </c>
      <c r="I145" s="1076">
        <v>0.47479912344777619</v>
      </c>
      <c r="J145" s="1076">
        <v>45.089285714285715</v>
      </c>
      <c r="K145" s="117">
        <v>9.190310114054105</v>
      </c>
      <c r="L145" s="916">
        <v>1.6005201885966853</v>
      </c>
    </row>
    <row r="146" spans="1:12" ht="15.75" thickBot="1">
      <c r="A146" s="62" t="s">
        <v>125</v>
      </c>
      <c r="B146" s="63" t="s">
        <v>36</v>
      </c>
      <c r="C146" s="118">
        <v>12260.402941176471</v>
      </c>
      <c r="D146" s="118">
        <v>12382.954901960784</v>
      </c>
      <c r="E146" s="119">
        <v>12505.611000000001</v>
      </c>
      <c r="F146" s="119">
        <v>12630.614</v>
      </c>
      <c r="G146" s="1078">
        <v>-0.9896826868432429</v>
      </c>
      <c r="H146" s="120">
        <v>303</v>
      </c>
      <c r="I146" s="1079">
        <v>-1.3671874999999964</v>
      </c>
      <c r="J146" s="1079">
        <v>124.13793103448276</v>
      </c>
      <c r="K146" s="120">
        <v>2.4507493637477613</v>
      </c>
      <c r="L146" s="923">
        <v>1.1406070551866589</v>
      </c>
    </row>
    <row r="147" spans="1:12">
      <c r="G147" s="1045"/>
      <c r="H147" s="96"/>
      <c r="I147" s="96"/>
      <c r="J147" s="96"/>
      <c r="K147" s="96"/>
      <c r="L147" s="96"/>
    </row>
    <row r="148" spans="1:12" ht="13.5" thickBot="1">
      <c r="G148" s="1045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7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01"/>
      <c r="H150" s="1153" t="s">
        <v>10</v>
      </c>
      <c r="I150" s="1154"/>
      <c r="J150" s="98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86" t="s">
        <v>40</v>
      </c>
      <c r="D151" s="986" t="s">
        <v>40</v>
      </c>
      <c r="E151" s="987" t="s">
        <v>41</v>
      </c>
      <c r="F151" s="987" t="s">
        <v>41</v>
      </c>
      <c r="G151" s="1047"/>
      <c r="H151" s="1151" t="s">
        <v>15</v>
      </c>
      <c r="I151" s="1152"/>
      <c r="J151" s="989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66" t="s">
        <v>370</v>
      </c>
      <c r="D152" s="866" t="s">
        <v>366</v>
      </c>
      <c r="E152" s="975" t="s">
        <v>370</v>
      </c>
      <c r="F152" s="975" t="s">
        <v>366</v>
      </c>
      <c r="G152" s="1059" t="s">
        <v>20</v>
      </c>
      <c r="H152" s="100" t="s">
        <v>370</v>
      </c>
      <c r="I152" s="1060" t="s">
        <v>20</v>
      </c>
      <c r="J152" s="1061" t="s">
        <v>20</v>
      </c>
      <c r="K152" s="1044" t="s">
        <v>370</v>
      </c>
      <c r="L152" s="1062" t="s">
        <v>21</v>
      </c>
    </row>
    <row r="153" spans="1:12" ht="15.75" thickBot="1">
      <c r="A153" s="39" t="s">
        <v>22</v>
      </c>
      <c r="B153" s="40" t="s">
        <v>23</v>
      </c>
      <c r="C153" s="103">
        <v>12594.585846395023</v>
      </c>
      <c r="D153" s="103">
        <v>12817.103578097433</v>
      </c>
      <c r="E153" s="104">
        <v>12846.477563322924</v>
      </c>
      <c r="F153" s="104">
        <v>13073.445649659381</v>
      </c>
      <c r="G153" s="1063">
        <v>-1.7360999725605688</v>
      </c>
      <c r="H153" s="105">
        <v>320.38043456291052</v>
      </c>
      <c r="I153" s="1064">
        <v>-0.72305250194184834</v>
      </c>
      <c r="J153" s="1065">
        <v>36.388697450034456</v>
      </c>
      <c r="K153" s="105">
        <v>100</v>
      </c>
      <c r="L153" s="1066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067"/>
      <c r="H154" s="106"/>
      <c r="I154" s="1065"/>
      <c r="J154" s="1065"/>
      <c r="K154" s="106"/>
      <c r="L154" s="1068"/>
    </row>
    <row r="155" spans="1:12" ht="15">
      <c r="A155" s="43" t="s">
        <v>116</v>
      </c>
      <c r="B155" s="44" t="s">
        <v>23</v>
      </c>
      <c r="C155" s="108">
        <v>11310.915368077054</v>
      </c>
      <c r="D155" s="108">
        <v>10690.108658512909</v>
      </c>
      <c r="E155" s="109">
        <v>11537.133675438596</v>
      </c>
      <c r="F155" s="109">
        <v>10903.910831683168</v>
      </c>
      <c r="G155" s="1069">
        <v>5.8073002753790961</v>
      </c>
      <c r="H155" s="110">
        <v>228.03000000000003</v>
      </c>
      <c r="I155" s="1070">
        <v>12.8861386138614</v>
      </c>
      <c r="J155" s="1070">
        <v>100</v>
      </c>
      <c r="K155" s="110">
        <v>0.1010611419909045</v>
      </c>
      <c r="L155" s="1071">
        <v>3.2143154396142279E-2</v>
      </c>
    </row>
    <row r="156" spans="1:12" ht="15">
      <c r="A156" s="52" t="s">
        <v>117</v>
      </c>
      <c r="B156" s="111" t="s">
        <v>23</v>
      </c>
      <c r="C156" s="112">
        <v>13115.262466107633</v>
      </c>
      <c r="D156" s="112">
        <v>13316.204256683479</v>
      </c>
      <c r="E156" s="113">
        <v>13377.567715429786</v>
      </c>
      <c r="F156" s="113">
        <v>13582.528341817149</v>
      </c>
      <c r="G156" s="1072">
        <v>-1.5090020151575263</v>
      </c>
      <c r="H156" s="114">
        <v>352.51974094507074</v>
      </c>
      <c r="I156" s="1073">
        <v>-0.92037931380432259</v>
      </c>
      <c r="J156" s="1073">
        <v>31.183134046570171</v>
      </c>
      <c r="K156" s="114">
        <v>42.132390096008081</v>
      </c>
      <c r="L156" s="1074">
        <v>-1.6718828192227946</v>
      </c>
    </row>
    <row r="157" spans="1:12" ht="15">
      <c r="A157" s="45" t="s">
        <v>118</v>
      </c>
      <c r="B157" s="46" t="s">
        <v>23</v>
      </c>
      <c r="C157" s="115">
        <v>12987.268425080376</v>
      </c>
      <c r="D157" s="115">
        <v>13160.46394232584</v>
      </c>
      <c r="E157" s="116">
        <v>13247.013793581984</v>
      </c>
      <c r="F157" s="116">
        <v>13423.673221172356</v>
      </c>
      <c r="G157" s="1075">
        <v>-1.316028963754402</v>
      </c>
      <c r="H157" s="117">
        <v>378.15731958762882</v>
      </c>
      <c r="I157" s="1076">
        <v>0.71232722848016061</v>
      </c>
      <c r="J157" s="1076">
        <v>27.463863337713533</v>
      </c>
      <c r="K157" s="117">
        <v>9.8029307731177369</v>
      </c>
      <c r="L157" s="916">
        <v>-0.68638693880507518</v>
      </c>
    </row>
    <row r="158" spans="1:12" ht="15">
      <c r="A158" s="45" t="s">
        <v>119</v>
      </c>
      <c r="B158" s="46" t="s">
        <v>23</v>
      </c>
      <c r="C158" s="115" t="s">
        <v>105</v>
      </c>
      <c r="D158" s="115" t="s">
        <v>275</v>
      </c>
      <c r="E158" s="116" t="s">
        <v>105</v>
      </c>
      <c r="F158" s="116" t="s">
        <v>275</v>
      </c>
      <c r="G158" s="1075" t="s">
        <v>105</v>
      </c>
      <c r="H158" s="117" t="s">
        <v>105</v>
      </c>
      <c r="I158" s="1076" t="s">
        <v>105</v>
      </c>
      <c r="J158" s="1076" t="s">
        <v>105</v>
      </c>
      <c r="K158" s="117" t="s">
        <v>105</v>
      </c>
      <c r="L158" s="916" t="s">
        <v>105</v>
      </c>
    </row>
    <row r="159" spans="1:12" ht="15">
      <c r="A159" s="45" t="s">
        <v>102</v>
      </c>
      <c r="B159" s="46" t="s">
        <v>23</v>
      </c>
      <c r="C159" s="115">
        <v>11146.057661225186</v>
      </c>
      <c r="D159" s="115">
        <v>11225.243094663201</v>
      </c>
      <c r="E159" s="116">
        <v>11368.978814449691</v>
      </c>
      <c r="F159" s="116">
        <v>11449.747956556466</v>
      </c>
      <c r="G159" s="1075">
        <v>-0.70542288278516108</v>
      </c>
      <c r="H159" s="117">
        <v>280.2728754365541</v>
      </c>
      <c r="I159" s="1076">
        <v>0.42567112418824254</v>
      </c>
      <c r="J159" s="1076">
        <v>59.566563467492259</v>
      </c>
      <c r="K159" s="117">
        <v>26.043456291056089</v>
      </c>
      <c r="L159" s="916">
        <v>3.7829462979478876</v>
      </c>
    </row>
    <row r="160" spans="1:12" ht="15.75" thickBot="1">
      <c r="A160" s="47" t="s">
        <v>120</v>
      </c>
      <c r="B160" s="48" t="s">
        <v>23</v>
      </c>
      <c r="C160" s="118">
        <v>12824.156279856634</v>
      </c>
      <c r="D160" s="118">
        <v>12937.926409377289</v>
      </c>
      <c r="E160" s="119">
        <v>13080.639405453767</v>
      </c>
      <c r="F160" s="119">
        <v>13196.684937564834</v>
      </c>
      <c r="G160" s="1078">
        <v>-0.87935366086326605</v>
      </c>
      <c r="H160" s="120">
        <v>280.84532042415861</v>
      </c>
      <c r="I160" s="1079">
        <v>0.66720206904316204</v>
      </c>
      <c r="J160" s="1079">
        <v>28.115770821027763</v>
      </c>
      <c r="K160" s="120">
        <v>21.920161697827186</v>
      </c>
      <c r="L160" s="923">
        <v>-1.4154689017593078</v>
      </c>
    </row>
    <row r="161" spans="1:12" ht="15.75" thickBot="1">
      <c r="A161" s="41"/>
      <c r="B161" s="49"/>
      <c r="C161" s="107"/>
      <c r="D161" s="107"/>
      <c r="E161" s="107"/>
      <c r="F161" s="107"/>
      <c r="G161" s="1067"/>
      <c r="H161" s="106"/>
      <c r="I161" s="1065"/>
      <c r="J161" s="1065"/>
      <c r="K161" s="106"/>
      <c r="L161" s="1068"/>
    </row>
    <row r="162" spans="1:12" ht="15">
      <c r="A162" s="50" t="s">
        <v>121</v>
      </c>
      <c r="B162" s="51" t="s">
        <v>25</v>
      </c>
      <c r="C162" s="121" t="s">
        <v>105</v>
      </c>
      <c r="D162" s="121" t="s">
        <v>105</v>
      </c>
      <c r="E162" s="122" t="s">
        <v>105</v>
      </c>
      <c r="F162" s="122" t="s">
        <v>105</v>
      </c>
      <c r="G162" s="1080" t="s">
        <v>105</v>
      </c>
      <c r="H162" s="123" t="s">
        <v>105</v>
      </c>
      <c r="I162" s="1081" t="s">
        <v>105</v>
      </c>
      <c r="J162" s="1082" t="s">
        <v>105</v>
      </c>
      <c r="K162" s="124" t="s">
        <v>105</v>
      </c>
      <c r="L162" s="1103" t="s">
        <v>105</v>
      </c>
    </row>
    <row r="163" spans="1:12" ht="15">
      <c r="A163" s="52" t="s">
        <v>121</v>
      </c>
      <c r="B163" s="53" t="s">
        <v>26</v>
      </c>
      <c r="C163" s="115" t="s">
        <v>105</v>
      </c>
      <c r="D163" s="115" t="s">
        <v>105</v>
      </c>
      <c r="E163" s="116" t="s">
        <v>105</v>
      </c>
      <c r="F163" s="116" t="s">
        <v>105</v>
      </c>
      <c r="G163" s="1075" t="s">
        <v>105</v>
      </c>
      <c r="H163" s="117" t="s">
        <v>105</v>
      </c>
      <c r="I163" s="1076" t="s">
        <v>105</v>
      </c>
      <c r="J163" s="1084" t="s">
        <v>105</v>
      </c>
      <c r="K163" s="125" t="s">
        <v>105</v>
      </c>
      <c r="L163" s="1102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075" t="s">
        <v>105</v>
      </c>
      <c r="H164" s="117" t="s">
        <v>105</v>
      </c>
      <c r="I164" s="1076" t="s">
        <v>105</v>
      </c>
      <c r="J164" s="1084" t="s">
        <v>105</v>
      </c>
      <c r="K164" s="125" t="s">
        <v>105</v>
      </c>
      <c r="L164" s="1085" t="s">
        <v>105</v>
      </c>
    </row>
    <row r="165" spans="1:12" ht="15">
      <c r="A165" s="50" t="s">
        <v>121</v>
      </c>
      <c r="B165" s="54" t="s">
        <v>28</v>
      </c>
      <c r="C165" s="126" t="s">
        <v>275</v>
      </c>
      <c r="D165" s="126" t="s">
        <v>105</v>
      </c>
      <c r="E165" s="127" t="s">
        <v>275</v>
      </c>
      <c r="F165" s="127" t="s">
        <v>105</v>
      </c>
      <c r="G165" s="1104" t="s">
        <v>105</v>
      </c>
      <c r="H165" s="128" t="s">
        <v>275</v>
      </c>
      <c r="I165" s="1105" t="s">
        <v>105</v>
      </c>
      <c r="J165" s="1106" t="s">
        <v>105</v>
      </c>
      <c r="K165" s="129" t="s">
        <v>275</v>
      </c>
      <c r="L165" s="1107" t="s">
        <v>105</v>
      </c>
    </row>
    <row r="166" spans="1:12" ht="15">
      <c r="A166" s="52" t="s">
        <v>121</v>
      </c>
      <c r="B166" s="53" t="s">
        <v>29</v>
      </c>
      <c r="C166" s="115" t="s">
        <v>275</v>
      </c>
      <c r="D166" s="115" t="s">
        <v>105</v>
      </c>
      <c r="E166" s="116" t="s">
        <v>275</v>
      </c>
      <c r="F166" s="116" t="s">
        <v>105</v>
      </c>
      <c r="G166" s="1099" t="s">
        <v>105</v>
      </c>
      <c r="H166" s="117" t="s">
        <v>275</v>
      </c>
      <c r="I166" s="1076" t="s">
        <v>105</v>
      </c>
      <c r="J166" s="1084" t="s">
        <v>105</v>
      </c>
      <c r="K166" s="125" t="s">
        <v>275</v>
      </c>
      <c r="L166" s="1085" t="s">
        <v>105</v>
      </c>
    </row>
    <row r="167" spans="1:12" ht="15">
      <c r="A167" s="52" t="s">
        <v>121</v>
      </c>
      <c r="B167" s="53" t="s">
        <v>30</v>
      </c>
      <c r="C167" s="115" t="s">
        <v>105</v>
      </c>
      <c r="D167" s="115" t="s">
        <v>105</v>
      </c>
      <c r="E167" s="116" t="s">
        <v>105</v>
      </c>
      <c r="F167" s="116" t="s">
        <v>105</v>
      </c>
      <c r="G167" s="1075" t="s">
        <v>105</v>
      </c>
      <c r="H167" s="117" t="s">
        <v>105</v>
      </c>
      <c r="I167" s="1076" t="s">
        <v>105</v>
      </c>
      <c r="J167" s="1084" t="s">
        <v>105</v>
      </c>
      <c r="K167" s="125" t="s">
        <v>105</v>
      </c>
      <c r="L167" s="1085" t="s">
        <v>105</v>
      </c>
    </row>
    <row r="168" spans="1:12" ht="15">
      <c r="A168" s="50" t="s">
        <v>121</v>
      </c>
      <c r="B168" s="54" t="s">
        <v>31</v>
      </c>
      <c r="C168" s="126">
        <v>11284.863888888889</v>
      </c>
      <c r="D168" s="126">
        <v>10690.108658512909</v>
      </c>
      <c r="E168" s="127">
        <v>11510.561166666666</v>
      </c>
      <c r="F168" s="127">
        <v>10903.910831683168</v>
      </c>
      <c r="G168" s="1086">
        <v>5.5636032277590957</v>
      </c>
      <c r="H168" s="128">
        <v>226.7</v>
      </c>
      <c r="I168" s="1087">
        <v>12.227722772277222</v>
      </c>
      <c r="J168" s="1088">
        <v>80</v>
      </c>
      <c r="K168" s="129">
        <v>9.0955027791814053E-2</v>
      </c>
      <c r="L168" s="1089">
        <v>2.2037040197051827E-2</v>
      </c>
    </row>
    <row r="169" spans="1:12" ht="15">
      <c r="A169" s="52" t="s">
        <v>121</v>
      </c>
      <c r="B169" s="53" t="s">
        <v>32</v>
      </c>
      <c r="C169" s="115">
        <v>9051.6980392156856</v>
      </c>
      <c r="D169" s="115">
        <v>9372.8754901960783</v>
      </c>
      <c r="E169" s="116">
        <v>9232.732</v>
      </c>
      <c r="F169" s="116">
        <v>9560.3330000000005</v>
      </c>
      <c r="G169" s="1075">
        <v>-3.4266693430030166</v>
      </c>
      <c r="H169" s="117">
        <v>170</v>
      </c>
      <c r="I169" s="1076">
        <v>-5.5555555555555554</v>
      </c>
      <c r="J169" s="1084">
        <v>-33.333333333333329</v>
      </c>
      <c r="K169" s="125">
        <v>2.02122283981809E-2</v>
      </c>
      <c r="L169" s="1085">
        <v>-2.1138564158676442E-2</v>
      </c>
    </row>
    <row r="170" spans="1:12" ht="15.75" thickBot="1">
      <c r="A170" s="55" t="s">
        <v>121</v>
      </c>
      <c r="B170" s="56" t="s">
        <v>33</v>
      </c>
      <c r="C170" s="130">
        <v>11731.49705882353</v>
      </c>
      <c r="D170" s="130">
        <v>12203.525490196078</v>
      </c>
      <c r="E170" s="131">
        <v>11966.127</v>
      </c>
      <c r="F170" s="131">
        <v>12447.596</v>
      </c>
      <c r="G170" s="1090">
        <v>-3.8679677585937009</v>
      </c>
      <c r="H170" s="125">
        <v>242.9</v>
      </c>
      <c r="I170" s="1084">
        <v>3.3617021276595773</v>
      </c>
      <c r="J170" s="1084">
        <v>250</v>
      </c>
      <c r="K170" s="125">
        <v>7.0742799393633149E-2</v>
      </c>
      <c r="L170" s="1085">
        <v>4.3175604355728259E-2</v>
      </c>
    </row>
    <row r="171" spans="1:12" ht="15.75" thickBot="1">
      <c r="A171" s="41"/>
      <c r="B171" s="49"/>
      <c r="C171" s="107"/>
      <c r="D171" s="107"/>
      <c r="E171" s="107"/>
      <c r="F171" s="107"/>
      <c r="G171" s="1067"/>
      <c r="H171" s="106"/>
      <c r="I171" s="1065"/>
      <c r="J171" s="1065"/>
      <c r="K171" s="106"/>
      <c r="L171" s="1068"/>
    </row>
    <row r="172" spans="1:12" ht="15">
      <c r="A172" s="50" t="s">
        <v>122</v>
      </c>
      <c r="B172" s="51" t="s">
        <v>25</v>
      </c>
      <c r="C172" s="121">
        <v>13663.752183834891</v>
      </c>
      <c r="D172" s="121">
        <v>13824.525655861336</v>
      </c>
      <c r="E172" s="122">
        <v>13937.027227511589</v>
      </c>
      <c r="F172" s="122">
        <v>14101.016168978564</v>
      </c>
      <c r="G172" s="1080">
        <v>-1.1629583251435494</v>
      </c>
      <c r="H172" s="123">
        <v>418.80323624595474</v>
      </c>
      <c r="I172" s="1081">
        <v>0.34782599894496519</v>
      </c>
      <c r="J172" s="1082">
        <v>8.4210526315789469</v>
      </c>
      <c r="K172" s="124">
        <v>3.1227892875189491</v>
      </c>
      <c r="L172" s="1083">
        <v>-0.80553600538249848</v>
      </c>
    </row>
    <row r="173" spans="1:12" ht="15">
      <c r="A173" s="52" t="s">
        <v>122</v>
      </c>
      <c r="B173" s="53" t="s">
        <v>26</v>
      </c>
      <c r="C173" s="115">
        <v>13713.238235294119</v>
      </c>
      <c r="D173" s="115">
        <v>13841.807843137254</v>
      </c>
      <c r="E173" s="116">
        <v>13987.503000000001</v>
      </c>
      <c r="F173" s="116">
        <v>14118.644</v>
      </c>
      <c r="G173" s="1075">
        <v>-0.92884982438823183</v>
      </c>
      <c r="H173" s="117">
        <v>407.8</v>
      </c>
      <c r="I173" s="1076">
        <v>0.9905894006934125</v>
      </c>
      <c r="J173" s="1084">
        <v>8.59375</v>
      </c>
      <c r="K173" s="125">
        <v>1.4047498736735724</v>
      </c>
      <c r="L173" s="1085">
        <v>-0.35955060875234057</v>
      </c>
    </row>
    <row r="174" spans="1:12" ht="15">
      <c r="A174" s="52" t="s">
        <v>122</v>
      </c>
      <c r="B174" s="53" t="s">
        <v>27</v>
      </c>
      <c r="C174" s="115">
        <v>13625.181372549019</v>
      </c>
      <c r="D174" s="115">
        <v>13811.244117647058</v>
      </c>
      <c r="E174" s="116">
        <v>13897.684999999999</v>
      </c>
      <c r="F174" s="116">
        <v>14087.468999999999</v>
      </c>
      <c r="G174" s="1075">
        <v>-1.3471830887436178</v>
      </c>
      <c r="H174" s="117">
        <v>427.8</v>
      </c>
      <c r="I174" s="1076">
        <v>-0.14005602240895562</v>
      </c>
      <c r="J174" s="1084">
        <v>8.2802547770700627</v>
      </c>
      <c r="K174" s="125">
        <v>1.7180394138453763</v>
      </c>
      <c r="L174" s="1085">
        <v>-0.4459853966301579</v>
      </c>
    </row>
    <row r="175" spans="1:12" ht="15">
      <c r="A175" s="50" t="s">
        <v>122</v>
      </c>
      <c r="B175" s="54" t="s">
        <v>28</v>
      </c>
      <c r="C175" s="126">
        <v>13366.565933247484</v>
      </c>
      <c r="D175" s="126">
        <v>13550.554468280488</v>
      </c>
      <c r="E175" s="127">
        <v>13633.897251912435</v>
      </c>
      <c r="F175" s="127">
        <v>13821.565557646098</v>
      </c>
      <c r="G175" s="1086">
        <v>-1.3577934058985448</v>
      </c>
      <c r="H175" s="128">
        <v>373.37038081805355</v>
      </c>
      <c r="I175" s="1087">
        <v>0.80849704156096358</v>
      </c>
      <c r="J175" s="1088">
        <v>19.059613769941226</v>
      </c>
      <c r="K175" s="129">
        <v>14.330469934310258</v>
      </c>
      <c r="L175" s="1089">
        <v>-2.0857947107621051</v>
      </c>
    </row>
    <row r="176" spans="1:12" ht="15">
      <c r="A176" s="52" t="s">
        <v>122</v>
      </c>
      <c r="B176" s="53" t="s">
        <v>29</v>
      </c>
      <c r="C176" s="115">
        <v>13332.88431372549</v>
      </c>
      <c r="D176" s="115">
        <v>13517.269607843136</v>
      </c>
      <c r="E176" s="116">
        <v>13599.541999999999</v>
      </c>
      <c r="F176" s="116">
        <v>13787.615</v>
      </c>
      <c r="G176" s="1075">
        <v>-1.3640720313121619</v>
      </c>
      <c r="H176" s="117">
        <v>358.7</v>
      </c>
      <c r="I176" s="1076">
        <v>-0.22253129346314643</v>
      </c>
      <c r="J176" s="1084">
        <v>19.322709163346612</v>
      </c>
      <c r="K176" s="125">
        <v>6.0535624052551791</v>
      </c>
      <c r="L176" s="1085">
        <v>-0.86580354925894909</v>
      </c>
    </row>
    <row r="177" spans="1:12" ht="15">
      <c r="A177" s="52" t="s">
        <v>122</v>
      </c>
      <c r="B177" s="53" t="s">
        <v>30</v>
      </c>
      <c r="C177" s="115">
        <v>13389.569607843137</v>
      </c>
      <c r="D177" s="115">
        <v>13573.60294117647</v>
      </c>
      <c r="E177" s="116">
        <v>13657.361000000001</v>
      </c>
      <c r="F177" s="116">
        <v>13845.075000000001</v>
      </c>
      <c r="G177" s="1075">
        <v>-1.3558178630307161</v>
      </c>
      <c r="H177" s="117">
        <v>384.1</v>
      </c>
      <c r="I177" s="1076">
        <v>1.5331747290510207</v>
      </c>
      <c r="J177" s="1084">
        <v>18.867924528301888</v>
      </c>
      <c r="K177" s="125">
        <v>8.2769075290550784</v>
      </c>
      <c r="L177" s="1085">
        <v>-1.219991161503156</v>
      </c>
    </row>
    <row r="178" spans="1:12" ht="15">
      <c r="A178" s="50" t="s">
        <v>122</v>
      </c>
      <c r="B178" s="54" t="s">
        <v>31</v>
      </c>
      <c r="C178" s="126">
        <v>12863.650394872449</v>
      </c>
      <c r="D178" s="126">
        <v>13029.102532847233</v>
      </c>
      <c r="E178" s="127">
        <v>13120.923402769899</v>
      </c>
      <c r="F178" s="127">
        <v>13289.684583504179</v>
      </c>
      <c r="G178" s="1086">
        <v>-1.2698659601278641</v>
      </c>
      <c r="H178" s="128">
        <v>332.02514332514329</v>
      </c>
      <c r="I178" s="1087">
        <v>-0.97167958329154158</v>
      </c>
      <c r="J178" s="1088">
        <v>43.478260869565219</v>
      </c>
      <c r="K178" s="129">
        <v>24.679130874178878</v>
      </c>
      <c r="L178" s="1089">
        <v>1.2194478969218139</v>
      </c>
    </row>
    <row r="179" spans="1:12" ht="15">
      <c r="A179" s="52" t="s">
        <v>122</v>
      </c>
      <c r="B179" s="53" t="s">
        <v>32</v>
      </c>
      <c r="C179" s="115">
        <v>12766.431372549019</v>
      </c>
      <c r="D179" s="115">
        <v>12919.556862745098</v>
      </c>
      <c r="E179" s="116">
        <v>13021.76</v>
      </c>
      <c r="F179" s="116">
        <v>13177.948</v>
      </c>
      <c r="G179" s="1075">
        <v>-1.1852224640740736</v>
      </c>
      <c r="H179" s="117">
        <v>317.8</v>
      </c>
      <c r="I179" s="1076">
        <v>-0.99688473520248866</v>
      </c>
      <c r="J179" s="1084">
        <v>47.093712930011861</v>
      </c>
      <c r="K179" s="125">
        <v>12.531581606872159</v>
      </c>
      <c r="L179" s="1085">
        <v>0.91200889839524635</v>
      </c>
    </row>
    <row r="180" spans="1:12" ht="15.75" thickBot="1">
      <c r="A180" s="55" t="s">
        <v>122</v>
      </c>
      <c r="B180" s="56" t="s">
        <v>33</v>
      </c>
      <c r="C180" s="130">
        <v>12955.59705882353</v>
      </c>
      <c r="D180" s="130">
        <v>13127.903921568626</v>
      </c>
      <c r="E180" s="131">
        <v>13214.709000000001</v>
      </c>
      <c r="F180" s="131">
        <v>13390.462</v>
      </c>
      <c r="G180" s="1090">
        <v>-1.312523794922078</v>
      </c>
      <c r="H180" s="125">
        <v>346.7</v>
      </c>
      <c r="I180" s="1084">
        <v>-0.74434583452620173</v>
      </c>
      <c r="J180" s="1084">
        <v>39.930151338766009</v>
      </c>
      <c r="K180" s="125">
        <v>12.14754926730672</v>
      </c>
      <c r="L180" s="1085">
        <v>0.30743899852656931</v>
      </c>
    </row>
    <row r="181" spans="1:12" ht="15.75" thickBot="1">
      <c r="A181" s="57"/>
      <c r="B181" s="58"/>
      <c r="C181" s="132"/>
      <c r="D181" s="132"/>
      <c r="E181" s="132"/>
      <c r="F181" s="132"/>
      <c r="G181" s="1091"/>
      <c r="H181" s="133"/>
      <c r="I181" s="1092"/>
      <c r="J181" s="1092"/>
      <c r="K181" s="133"/>
      <c r="L181" s="1093"/>
    </row>
    <row r="182" spans="1:12" ht="15">
      <c r="A182" s="52" t="s">
        <v>123</v>
      </c>
      <c r="B182" s="59" t="s">
        <v>30</v>
      </c>
      <c r="C182" s="134">
        <v>13169.222549019607</v>
      </c>
      <c r="D182" s="134">
        <v>13352.463725490197</v>
      </c>
      <c r="E182" s="135">
        <v>13432.607</v>
      </c>
      <c r="F182" s="135">
        <v>13619.513000000001</v>
      </c>
      <c r="G182" s="1094">
        <v>-1.372339818611729</v>
      </c>
      <c r="H182" s="136">
        <v>398.9</v>
      </c>
      <c r="I182" s="1095">
        <v>1.2436548223350197</v>
      </c>
      <c r="J182" s="1095">
        <v>29.259259259259256</v>
      </c>
      <c r="K182" s="136">
        <v>3.5270338554825669</v>
      </c>
      <c r="L182" s="1096">
        <v>-0.19453747463459381</v>
      </c>
    </row>
    <row r="183" spans="1:12" ht="15.75" thickBot="1">
      <c r="A183" s="55" t="s">
        <v>123</v>
      </c>
      <c r="B183" s="56" t="s">
        <v>33</v>
      </c>
      <c r="C183" s="130">
        <v>12875.962745098039</v>
      </c>
      <c r="D183" s="130">
        <v>13046.576470588236</v>
      </c>
      <c r="E183" s="131">
        <v>13133.482</v>
      </c>
      <c r="F183" s="131">
        <v>13307.508</v>
      </c>
      <c r="G183" s="1090">
        <v>-1.3077279382435829</v>
      </c>
      <c r="H183" s="125">
        <v>366.5</v>
      </c>
      <c r="I183" s="1084">
        <v>0.32849712565014744</v>
      </c>
      <c r="J183" s="1084">
        <v>26.476578411405292</v>
      </c>
      <c r="K183" s="125">
        <v>6.2758969176351691</v>
      </c>
      <c r="L183" s="1085">
        <v>-0.4918494641704827</v>
      </c>
    </row>
    <row r="184" spans="1:12" ht="15.75" thickBot="1">
      <c r="A184" s="57"/>
      <c r="B184" s="58"/>
      <c r="C184" s="132"/>
      <c r="D184" s="132"/>
      <c r="E184" s="132"/>
      <c r="F184" s="132"/>
      <c r="G184" s="1091"/>
      <c r="H184" s="133"/>
      <c r="I184" s="1092"/>
      <c r="J184" s="1092"/>
      <c r="K184" s="133"/>
      <c r="L184" s="1093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080" t="s">
        <v>105</v>
      </c>
      <c r="H185" s="123" t="s">
        <v>105</v>
      </c>
      <c r="I185" s="1081" t="s">
        <v>105</v>
      </c>
      <c r="J185" s="1082" t="s">
        <v>105</v>
      </c>
      <c r="K185" s="124" t="s">
        <v>105</v>
      </c>
      <c r="L185" s="1083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075" t="s">
        <v>105</v>
      </c>
      <c r="H186" s="117" t="s">
        <v>105</v>
      </c>
      <c r="I186" s="1076" t="s">
        <v>105</v>
      </c>
      <c r="J186" s="1084" t="s">
        <v>105</v>
      </c>
      <c r="K186" s="125" t="s">
        <v>105</v>
      </c>
      <c r="L186" s="1085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075" t="s">
        <v>105</v>
      </c>
      <c r="H187" s="117" t="s">
        <v>105</v>
      </c>
      <c r="I187" s="1076" t="s">
        <v>105</v>
      </c>
      <c r="J187" s="1084" t="s">
        <v>105</v>
      </c>
      <c r="K187" s="125" t="s">
        <v>105</v>
      </c>
      <c r="L187" s="1085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075" t="s">
        <v>105</v>
      </c>
      <c r="H188" s="117" t="s">
        <v>105</v>
      </c>
      <c r="I188" s="1076" t="s">
        <v>105</v>
      </c>
      <c r="J188" s="1084" t="s">
        <v>105</v>
      </c>
      <c r="K188" s="125" t="s">
        <v>105</v>
      </c>
      <c r="L188" s="1085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086" t="s">
        <v>105</v>
      </c>
      <c r="H189" s="128" t="s">
        <v>105</v>
      </c>
      <c r="I189" s="1087" t="s">
        <v>105</v>
      </c>
      <c r="J189" s="1088" t="s">
        <v>105</v>
      </c>
      <c r="K189" s="129" t="s">
        <v>105</v>
      </c>
      <c r="L189" s="1089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075" t="s">
        <v>105</v>
      </c>
      <c r="H190" s="117" t="s">
        <v>105</v>
      </c>
      <c r="I190" s="1076" t="s">
        <v>105</v>
      </c>
      <c r="J190" s="1084" t="s">
        <v>105</v>
      </c>
      <c r="K190" s="125" t="s">
        <v>105</v>
      </c>
      <c r="L190" s="1085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075" t="s">
        <v>105</v>
      </c>
      <c r="H191" s="117" t="s">
        <v>105</v>
      </c>
      <c r="I191" s="1076" t="s">
        <v>105</v>
      </c>
      <c r="J191" s="1084" t="s">
        <v>105</v>
      </c>
      <c r="K191" s="125" t="s">
        <v>105</v>
      </c>
      <c r="L191" s="1085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275</v>
      </c>
      <c r="E192" s="127" t="s">
        <v>105</v>
      </c>
      <c r="F192" s="127" t="s">
        <v>275</v>
      </c>
      <c r="G192" s="1086" t="s">
        <v>105</v>
      </c>
      <c r="H192" s="128" t="s">
        <v>105</v>
      </c>
      <c r="I192" s="1087" t="s">
        <v>105</v>
      </c>
      <c r="J192" s="1088" t="s">
        <v>105</v>
      </c>
      <c r="K192" s="129" t="s">
        <v>105</v>
      </c>
      <c r="L192" s="1089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275</v>
      </c>
      <c r="E193" s="116" t="s">
        <v>105</v>
      </c>
      <c r="F193" s="116" t="s">
        <v>275</v>
      </c>
      <c r="G193" s="1075" t="s">
        <v>105</v>
      </c>
      <c r="H193" s="117" t="s">
        <v>105</v>
      </c>
      <c r="I193" s="1076" t="s">
        <v>105</v>
      </c>
      <c r="J193" s="1084" t="s">
        <v>105</v>
      </c>
      <c r="K193" s="125" t="s">
        <v>105</v>
      </c>
      <c r="L193" s="1085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090" t="s">
        <v>105</v>
      </c>
      <c r="H194" s="125" t="s">
        <v>105</v>
      </c>
      <c r="I194" s="1084" t="s">
        <v>105</v>
      </c>
      <c r="J194" s="1084" t="s">
        <v>105</v>
      </c>
      <c r="K194" s="125" t="s">
        <v>105</v>
      </c>
      <c r="L194" s="1085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091"/>
      <c r="H195" s="133"/>
      <c r="I195" s="1092"/>
      <c r="J195" s="1092"/>
      <c r="K195" s="133"/>
      <c r="L195" s="1093"/>
    </row>
    <row r="196" spans="1:12" ht="15">
      <c r="A196" s="50" t="s">
        <v>24</v>
      </c>
      <c r="B196" s="51" t="s">
        <v>28</v>
      </c>
      <c r="C196" s="121">
        <v>12199.338162455486</v>
      </c>
      <c r="D196" s="121">
        <v>12286.65700256377</v>
      </c>
      <c r="E196" s="122">
        <v>12443.324925704595</v>
      </c>
      <c r="F196" s="122">
        <v>12532.390142615046</v>
      </c>
      <c r="G196" s="1080">
        <v>-0.7106802126083982</v>
      </c>
      <c r="H196" s="123">
        <v>342.08646408839775</v>
      </c>
      <c r="I196" s="1081">
        <v>-0.5645562319955858</v>
      </c>
      <c r="J196" s="1082">
        <v>62.331838565022423</v>
      </c>
      <c r="K196" s="124">
        <v>3.658413340070743</v>
      </c>
      <c r="L196" s="1083">
        <v>0.58467109334434753</v>
      </c>
    </row>
    <row r="197" spans="1:12" ht="15">
      <c r="A197" s="52" t="s">
        <v>24</v>
      </c>
      <c r="B197" s="53" t="s">
        <v>29</v>
      </c>
      <c r="C197" s="115">
        <v>12103.705882352942</v>
      </c>
      <c r="D197" s="115">
        <v>11551.466666666665</v>
      </c>
      <c r="E197" s="116">
        <v>12345.78</v>
      </c>
      <c r="F197" s="116">
        <v>11782.495999999999</v>
      </c>
      <c r="G197" s="1075">
        <v>4.7806848396129435</v>
      </c>
      <c r="H197" s="117">
        <v>309.39999999999998</v>
      </c>
      <c r="I197" s="1076">
        <v>-3.3125000000000071</v>
      </c>
      <c r="J197" s="1084">
        <v>106.66666666666667</v>
      </c>
      <c r="K197" s="125">
        <v>0.31328954017180394</v>
      </c>
      <c r="L197" s="1085">
        <v>0.10653557738751726</v>
      </c>
    </row>
    <row r="198" spans="1:12" ht="15">
      <c r="A198" s="52" t="s">
        <v>24</v>
      </c>
      <c r="B198" s="53" t="s">
        <v>30</v>
      </c>
      <c r="C198" s="115">
        <v>12181.225490196079</v>
      </c>
      <c r="D198" s="115">
        <v>12219.817647058824</v>
      </c>
      <c r="E198" s="116">
        <v>12424.85</v>
      </c>
      <c r="F198" s="116">
        <v>12464.214</v>
      </c>
      <c r="G198" s="1075">
        <v>-0.3158161437215341</v>
      </c>
      <c r="H198" s="117">
        <v>342.9</v>
      </c>
      <c r="I198" s="1076">
        <v>1.0610079575596716</v>
      </c>
      <c r="J198" s="1084">
        <v>42.567567567567565</v>
      </c>
      <c r="K198" s="125">
        <v>2.1323900960080846</v>
      </c>
      <c r="L198" s="1085">
        <v>9.2417663203122835E-2</v>
      </c>
    </row>
    <row r="199" spans="1:12" ht="15">
      <c r="A199" s="52" t="s">
        <v>24</v>
      </c>
      <c r="B199" s="53" t="s">
        <v>35</v>
      </c>
      <c r="C199" s="115">
        <v>12252.514705882353</v>
      </c>
      <c r="D199" s="115">
        <v>12603.934313725491</v>
      </c>
      <c r="E199" s="116">
        <v>12497.565000000001</v>
      </c>
      <c r="F199" s="116">
        <v>12856.013000000001</v>
      </c>
      <c r="G199" s="1075">
        <v>-2.7881739074159331</v>
      </c>
      <c r="H199" s="117">
        <v>349.1</v>
      </c>
      <c r="I199" s="1076">
        <v>-3.4835499032347159</v>
      </c>
      <c r="J199" s="1084">
        <v>100</v>
      </c>
      <c r="K199" s="125">
        <v>1.2127337038908539</v>
      </c>
      <c r="L199" s="1085">
        <v>0.38571785275370718</v>
      </c>
    </row>
    <row r="200" spans="1:12" ht="15">
      <c r="A200" s="50" t="s">
        <v>24</v>
      </c>
      <c r="B200" s="54" t="s">
        <v>31</v>
      </c>
      <c r="C200" s="126">
        <v>11563.07831825283</v>
      </c>
      <c r="D200" s="126">
        <v>11585.872520184543</v>
      </c>
      <c r="E200" s="127">
        <v>11794.339884617888</v>
      </c>
      <c r="F200" s="127">
        <v>11817.589970588233</v>
      </c>
      <c r="G200" s="1086">
        <v>-0.19674134936319615</v>
      </c>
      <c r="H200" s="128">
        <v>286.88033602986928</v>
      </c>
      <c r="I200" s="1087">
        <v>0.85563278064693959</v>
      </c>
      <c r="J200" s="1088">
        <v>55.415860735009673</v>
      </c>
      <c r="K200" s="129">
        <v>16.240525517938352</v>
      </c>
      <c r="L200" s="1089">
        <v>1.9882856833415214</v>
      </c>
    </row>
    <row r="201" spans="1:12" ht="15">
      <c r="A201" s="52" t="s">
        <v>24</v>
      </c>
      <c r="B201" s="53" t="s">
        <v>32</v>
      </c>
      <c r="C201" s="115">
        <v>11109.480392156862</v>
      </c>
      <c r="D201" s="115">
        <v>11025.616666666667</v>
      </c>
      <c r="E201" s="116">
        <v>11331.67</v>
      </c>
      <c r="F201" s="116">
        <v>11246.129000000001</v>
      </c>
      <c r="G201" s="1075">
        <v>0.76062616745725797</v>
      </c>
      <c r="H201" s="117">
        <v>259.39999999999998</v>
      </c>
      <c r="I201" s="1076">
        <v>-0.91673032849504732</v>
      </c>
      <c r="J201" s="1084">
        <v>43.214285714285715</v>
      </c>
      <c r="K201" s="125">
        <v>4.0525517938352706</v>
      </c>
      <c r="L201" s="1085">
        <v>0.19314448852858579</v>
      </c>
    </row>
    <row r="202" spans="1:12" ht="15">
      <c r="A202" s="52" t="s">
        <v>24</v>
      </c>
      <c r="B202" s="53" t="s">
        <v>33</v>
      </c>
      <c r="C202" s="115">
        <v>11646.691176470587</v>
      </c>
      <c r="D202" s="115">
        <v>11675.753921568628</v>
      </c>
      <c r="E202" s="116">
        <v>11879.625</v>
      </c>
      <c r="F202" s="116">
        <v>11909.269</v>
      </c>
      <c r="G202" s="1075">
        <v>-0.24891536163974662</v>
      </c>
      <c r="H202" s="117">
        <v>287.39999999999998</v>
      </c>
      <c r="I202" s="1076">
        <v>1.0903974674639345</v>
      </c>
      <c r="J202" s="1084">
        <v>59.259259259259252</v>
      </c>
      <c r="K202" s="125">
        <v>9.1258211217786762</v>
      </c>
      <c r="L202" s="1085">
        <v>1.3105213285326389</v>
      </c>
    </row>
    <row r="203" spans="1:12" ht="15">
      <c r="A203" s="52" t="s">
        <v>24</v>
      </c>
      <c r="B203" s="53" t="s">
        <v>36</v>
      </c>
      <c r="C203" s="115">
        <v>11824.60588235294</v>
      </c>
      <c r="D203" s="115">
        <v>12031.641176470588</v>
      </c>
      <c r="E203" s="116">
        <v>12061.098</v>
      </c>
      <c r="F203" s="116">
        <v>12272.273999999999</v>
      </c>
      <c r="G203" s="1075">
        <v>-1.7207568866210083</v>
      </c>
      <c r="H203" s="117">
        <v>321.7</v>
      </c>
      <c r="I203" s="1076">
        <v>0.90966122961103413</v>
      </c>
      <c r="J203" s="1084">
        <v>62.032085561497333</v>
      </c>
      <c r="K203" s="125">
        <v>3.0621526023244061</v>
      </c>
      <c r="L203" s="1085">
        <v>0.48461986628029896</v>
      </c>
    </row>
    <row r="204" spans="1:12" ht="15">
      <c r="A204" s="50" t="s">
        <v>24</v>
      </c>
      <c r="B204" s="54" t="s">
        <v>37</v>
      </c>
      <c r="C204" s="126">
        <v>8797.8291687535948</v>
      </c>
      <c r="D204" s="126">
        <v>8878.4891214390354</v>
      </c>
      <c r="E204" s="127">
        <v>8973.785752128666</v>
      </c>
      <c r="F204" s="127">
        <v>9056.0589038678172</v>
      </c>
      <c r="G204" s="1086">
        <v>-0.90848737417125869</v>
      </c>
      <c r="H204" s="128">
        <v>226.00526315789475</v>
      </c>
      <c r="I204" s="1087">
        <v>1.2816816595227227</v>
      </c>
      <c r="J204" s="1088">
        <v>69.832402234636874</v>
      </c>
      <c r="K204" s="129">
        <v>6.1445174330469934</v>
      </c>
      <c r="L204" s="1089">
        <v>1.2099895212620178</v>
      </c>
    </row>
    <row r="205" spans="1:12" ht="15">
      <c r="A205" s="52" t="s">
        <v>24</v>
      </c>
      <c r="B205" s="53" t="s">
        <v>108</v>
      </c>
      <c r="C205" s="137">
        <v>8367.6794117647059</v>
      </c>
      <c r="D205" s="137">
        <v>8748.7401960784318</v>
      </c>
      <c r="E205" s="138">
        <v>8535.0329999999994</v>
      </c>
      <c r="F205" s="138">
        <v>8923.7150000000001</v>
      </c>
      <c r="G205" s="1097">
        <v>-4.3556075020325133</v>
      </c>
      <c r="H205" s="139">
        <v>210.1</v>
      </c>
      <c r="I205" s="1076">
        <v>2.4878048780487778</v>
      </c>
      <c r="J205" s="1084">
        <v>136.1344537815126</v>
      </c>
      <c r="K205" s="140">
        <v>2.8398180899444165</v>
      </c>
      <c r="L205" s="1085">
        <v>1.1995699851890753</v>
      </c>
    </row>
    <row r="206" spans="1:12" ht="15">
      <c r="A206" s="52" t="s">
        <v>24</v>
      </c>
      <c r="B206" s="53" t="s">
        <v>38</v>
      </c>
      <c r="C206" s="115">
        <v>8802.1019607843136</v>
      </c>
      <c r="D206" s="115">
        <v>8568.4607843137255</v>
      </c>
      <c r="E206" s="116">
        <v>8978.1440000000002</v>
      </c>
      <c r="F206" s="116">
        <v>8739.83</v>
      </c>
      <c r="G206" s="1075">
        <v>2.7267578431159452</v>
      </c>
      <c r="H206" s="117">
        <v>231.9</v>
      </c>
      <c r="I206" s="1076">
        <v>1.9788918205804746</v>
      </c>
      <c r="J206" s="1084">
        <v>34.031413612565444</v>
      </c>
      <c r="K206" s="125">
        <v>2.5871652349671552</v>
      </c>
      <c r="L206" s="1085">
        <v>-4.5501891152762042E-2</v>
      </c>
    </row>
    <row r="207" spans="1:12" ht="15.75" thickBot="1">
      <c r="A207" s="52" t="s">
        <v>24</v>
      </c>
      <c r="B207" s="53" t="s">
        <v>39</v>
      </c>
      <c r="C207" s="115">
        <v>10120.189215686276</v>
      </c>
      <c r="D207" s="115">
        <v>10257.610784313727</v>
      </c>
      <c r="E207" s="116">
        <v>10322.593000000001</v>
      </c>
      <c r="F207" s="116">
        <v>10462.763000000001</v>
      </c>
      <c r="G207" s="1075">
        <v>-1.3397034798551783</v>
      </c>
      <c r="H207" s="117">
        <v>267.7</v>
      </c>
      <c r="I207" s="1076">
        <v>6.5684713375796182</v>
      </c>
      <c r="J207" s="1084">
        <v>47.916666666666671</v>
      </c>
      <c r="K207" s="125">
        <v>0.71753410813542196</v>
      </c>
      <c r="L207" s="1085">
        <v>5.5921427225704479E-2</v>
      </c>
    </row>
    <row r="208" spans="1:12" ht="15.75" thickBot="1">
      <c r="A208" s="57"/>
      <c r="B208" s="58"/>
      <c r="C208" s="132"/>
      <c r="D208" s="132"/>
      <c r="E208" s="132"/>
      <c r="F208" s="132"/>
      <c r="G208" s="1091"/>
      <c r="H208" s="133"/>
      <c r="I208" s="1092"/>
      <c r="J208" s="1092"/>
      <c r="K208" s="133"/>
      <c r="L208" s="1093"/>
    </row>
    <row r="209" spans="1:12" ht="15">
      <c r="A209" s="50" t="s">
        <v>125</v>
      </c>
      <c r="B209" s="54" t="s">
        <v>25</v>
      </c>
      <c r="C209" s="126">
        <v>13518.448508805299</v>
      </c>
      <c r="D209" s="126">
        <v>13496.603093030688</v>
      </c>
      <c r="E209" s="127">
        <v>13788.817478981406</v>
      </c>
      <c r="F209" s="127">
        <v>13766.535154891302</v>
      </c>
      <c r="G209" s="1086">
        <v>0.1618586219364459</v>
      </c>
      <c r="H209" s="128">
        <v>325.54736842105262</v>
      </c>
      <c r="I209" s="1087">
        <v>-1.2054023308005086</v>
      </c>
      <c r="J209" s="1088">
        <v>13.432835820895523</v>
      </c>
      <c r="K209" s="129">
        <v>0.76806467913087417</v>
      </c>
      <c r="L209" s="1089">
        <v>-0.15543635463893968</v>
      </c>
    </row>
    <row r="210" spans="1:12" ht="15">
      <c r="A210" s="52" t="s">
        <v>125</v>
      </c>
      <c r="B210" s="53" t="s">
        <v>26</v>
      </c>
      <c r="C210" s="115">
        <v>13032.133333333333</v>
      </c>
      <c r="D210" s="115">
        <v>13278.040196078431</v>
      </c>
      <c r="E210" s="116">
        <v>13292.776</v>
      </c>
      <c r="F210" s="116">
        <v>13543.601000000001</v>
      </c>
      <c r="G210" s="1075">
        <v>-1.8519816110944256</v>
      </c>
      <c r="H210" s="117">
        <v>284.2</v>
      </c>
      <c r="I210" s="1076">
        <v>-5.2666666666666702</v>
      </c>
      <c r="J210" s="1084">
        <v>140</v>
      </c>
      <c r="K210" s="125">
        <v>0.12127337038908539</v>
      </c>
      <c r="L210" s="1085">
        <v>5.2355382794323169E-2</v>
      </c>
    </row>
    <row r="211" spans="1:12" ht="15">
      <c r="A211" s="52" t="s">
        <v>125</v>
      </c>
      <c r="B211" s="53" t="s">
        <v>27</v>
      </c>
      <c r="C211" s="115">
        <v>13596.195098039216</v>
      </c>
      <c r="D211" s="115">
        <v>13512.533333333333</v>
      </c>
      <c r="E211" s="116">
        <v>13868.119000000001</v>
      </c>
      <c r="F211" s="116">
        <v>13782.784</v>
      </c>
      <c r="G211" s="1075">
        <v>0.61914196725422777</v>
      </c>
      <c r="H211" s="117">
        <v>333.3</v>
      </c>
      <c r="I211" s="1076">
        <v>0.42181379933716007</v>
      </c>
      <c r="J211" s="1084">
        <v>3.225806451612903</v>
      </c>
      <c r="K211" s="125">
        <v>0.64679130874178881</v>
      </c>
      <c r="L211" s="1085">
        <v>-0.20779173743326285</v>
      </c>
    </row>
    <row r="212" spans="1:12" ht="15">
      <c r="A212" s="50" t="s">
        <v>125</v>
      </c>
      <c r="B212" s="54" t="s">
        <v>28</v>
      </c>
      <c r="C212" s="126">
        <v>13236.927384527642</v>
      </c>
      <c r="D212" s="126">
        <v>13382.759454226269</v>
      </c>
      <c r="E212" s="127">
        <v>13501.665932218195</v>
      </c>
      <c r="F212" s="127">
        <v>13650.414643310794</v>
      </c>
      <c r="G212" s="1086">
        <v>-1.0897010455685447</v>
      </c>
      <c r="H212" s="128">
        <v>298.63342995169086</v>
      </c>
      <c r="I212" s="1087">
        <v>1.2022602289451294</v>
      </c>
      <c r="J212" s="1088">
        <v>25.151148730350663</v>
      </c>
      <c r="K212" s="129">
        <v>10.459828196058615</v>
      </c>
      <c r="L212" s="1089">
        <v>-0.93920695211505922</v>
      </c>
    </row>
    <row r="213" spans="1:12" ht="15">
      <c r="A213" s="52" t="s">
        <v>125</v>
      </c>
      <c r="B213" s="53" t="s">
        <v>29</v>
      </c>
      <c r="C213" s="115">
        <v>12776.038235294116</v>
      </c>
      <c r="D213" s="115">
        <v>13027.583333333334</v>
      </c>
      <c r="E213" s="116">
        <v>13031.558999999999</v>
      </c>
      <c r="F213" s="116">
        <v>13288.135</v>
      </c>
      <c r="G213" s="1075">
        <v>-1.9308653923218038</v>
      </c>
      <c r="H213" s="117">
        <v>260</v>
      </c>
      <c r="I213" s="1076">
        <v>0.50251256281407475</v>
      </c>
      <c r="J213" s="1084">
        <v>8.3333333333333321</v>
      </c>
      <c r="K213" s="125">
        <v>0.65689742294087927</v>
      </c>
      <c r="L213" s="1085">
        <v>-0.17011842819626743</v>
      </c>
    </row>
    <row r="214" spans="1:12" ht="15">
      <c r="A214" s="52" t="s">
        <v>125</v>
      </c>
      <c r="B214" s="53" t="s">
        <v>30</v>
      </c>
      <c r="C214" s="115">
        <v>13345.183333333332</v>
      </c>
      <c r="D214" s="115">
        <v>13413.288235294118</v>
      </c>
      <c r="E214" s="116">
        <v>13612.087</v>
      </c>
      <c r="F214" s="116">
        <v>13681.554</v>
      </c>
      <c r="G214" s="1075">
        <v>-0.50774202988929873</v>
      </c>
      <c r="H214" s="117">
        <v>294.60000000000002</v>
      </c>
      <c r="I214" s="1076">
        <v>0.71794871794872572</v>
      </c>
      <c r="J214" s="1084">
        <v>25.626204238921002</v>
      </c>
      <c r="K214" s="125">
        <v>6.5891864578069725</v>
      </c>
      <c r="L214" s="1085">
        <v>-0.56450065452934695</v>
      </c>
    </row>
    <row r="215" spans="1:12" ht="15">
      <c r="A215" s="52" t="s">
        <v>125</v>
      </c>
      <c r="B215" s="53" t="s">
        <v>35</v>
      </c>
      <c r="C215" s="115">
        <v>13107.033333333335</v>
      </c>
      <c r="D215" s="115">
        <v>13394.198039215686</v>
      </c>
      <c r="E215" s="116">
        <v>13369.174000000001</v>
      </c>
      <c r="F215" s="116">
        <v>13662.082</v>
      </c>
      <c r="G215" s="1075">
        <v>-2.1439484845721131</v>
      </c>
      <c r="H215" s="117">
        <v>314.8</v>
      </c>
      <c r="I215" s="1076">
        <v>1.7782088587132234</v>
      </c>
      <c r="J215" s="1084">
        <v>28.225806451612907</v>
      </c>
      <c r="K215" s="125">
        <v>3.2137443153107634</v>
      </c>
      <c r="L215" s="1085">
        <v>-0.20458786938944318</v>
      </c>
    </row>
    <row r="216" spans="1:12" ht="15">
      <c r="A216" s="50" t="s">
        <v>125</v>
      </c>
      <c r="B216" s="54" t="s">
        <v>31</v>
      </c>
      <c r="C216" s="126">
        <v>12298.344137554041</v>
      </c>
      <c r="D216" s="126">
        <v>12351.61658507826</v>
      </c>
      <c r="E216" s="127">
        <v>12544.311020305122</v>
      </c>
      <c r="F216" s="127">
        <v>12598.648916779825</v>
      </c>
      <c r="G216" s="1086">
        <v>-0.43129939435276504</v>
      </c>
      <c r="H216" s="128">
        <v>260.23279773156901</v>
      </c>
      <c r="I216" s="1087">
        <v>0.83407105198325426</v>
      </c>
      <c r="J216" s="1088">
        <v>32.415519399249057</v>
      </c>
      <c r="K216" s="129">
        <v>10.692268822637697</v>
      </c>
      <c r="L216" s="1089">
        <v>-0.32082559500530827</v>
      </c>
    </row>
    <row r="217" spans="1:12" ht="15">
      <c r="A217" s="52" t="s">
        <v>125</v>
      </c>
      <c r="B217" s="53" t="s">
        <v>32</v>
      </c>
      <c r="C217" s="115">
        <v>12124.908823529411</v>
      </c>
      <c r="D217" s="115">
        <v>12095.687254901961</v>
      </c>
      <c r="E217" s="116">
        <v>12367.406999999999</v>
      </c>
      <c r="F217" s="116">
        <v>12337.601000000001</v>
      </c>
      <c r="G217" s="1075">
        <v>0.24158667475142592</v>
      </c>
      <c r="H217" s="117">
        <v>230.3</v>
      </c>
      <c r="I217" s="1076">
        <v>-1.1163589523400577</v>
      </c>
      <c r="J217" s="1084">
        <v>10.303030303030303</v>
      </c>
      <c r="K217" s="125">
        <v>1.8393127842344619</v>
      </c>
      <c r="L217" s="1085">
        <v>-0.43498080639269165</v>
      </c>
    </row>
    <row r="218" spans="1:12" ht="15">
      <c r="A218" s="52" t="s">
        <v>125</v>
      </c>
      <c r="B218" s="53" t="s">
        <v>33</v>
      </c>
      <c r="C218" s="115">
        <v>12371.202941176471</v>
      </c>
      <c r="D218" s="115">
        <v>12393.163725490196</v>
      </c>
      <c r="E218" s="116">
        <v>12618.627</v>
      </c>
      <c r="F218" s="116">
        <v>12641.027</v>
      </c>
      <c r="G218" s="1075">
        <v>-0.17720079230903973</v>
      </c>
      <c r="H218" s="117">
        <v>261.39999999999998</v>
      </c>
      <c r="I218" s="1076">
        <v>1.2785741960480257</v>
      </c>
      <c r="J218" s="1076">
        <v>46.868686868686872</v>
      </c>
      <c r="K218" s="117">
        <v>7.3471450227387578</v>
      </c>
      <c r="L218" s="916">
        <v>0.52426425085729722</v>
      </c>
    </row>
    <row r="219" spans="1:12" ht="15.75" thickBot="1">
      <c r="A219" s="62" t="s">
        <v>125</v>
      </c>
      <c r="B219" s="63" t="s">
        <v>36</v>
      </c>
      <c r="C219" s="118">
        <v>12146.719607843137</v>
      </c>
      <c r="D219" s="118">
        <v>12464.752941176472</v>
      </c>
      <c r="E219" s="119">
        <v>12389.654</v>
      </c>
      <c r="F219" s="119">
        <v>12714.048000000001</v>
      </c>
      <c r="G219" s="1078">
        <v>-2.5514611868698323</v>
      </c>
      <c r="H219" s="120">
        <v>291.10000000000002</v>
      </c>
      <c r="I219" s="1079">
        <v>1.1114970475859833</v>
      </c>
      <c r="J219" s="1079">
        <v>7.1942446043165464</v>
      </c>
      <c r="K219" s="120">
        <v>1.5058110156644771</v>
      </c>
      <c r="L219" s="923">
        <v>-0.41010903946991317</v>
      </c>
    </row>
    <row r="220" spans="1:12">
      <c r="G220" s="1045"/>
      <c r="H220" s="96"/>
      <c r="I220" s="96"/>
      <c r="J220" s="96"/>
      <c r="K220" s="96"/>
      <c r="L220" s="96"/>
    </row>
    <row r="221" spans="1:12">
      <c r="G221" s="1045"/>
      <c r="H221" s="96"/>
      <c r="I221" s="96"/>
      <c r="J221" s="96"/>
      <c r="K221" s="96"/>
      <c r="L221" s="144"/>
    </row>
    <row r="222" spans="1:12" ht="13.5" thickBot="1">
      <c r="G222" s="1045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7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01"/>
      <c r="H224" s="1153" t="s">
        <v>10</v>
      </c>
      <c r="I224" s="1154"/>
      <c r="J224" s="985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86" t="s">
        <v>40</v>
      </c>
      <c r="D225" s="986" t="s">
        <v>40</v>
      </c>
      <c r="E225" s="987" t="s">
        <v>41</v>
      </c>
      <c r="F225" s="987" t="s">
        <v>41</v>
      </c>
      <c r="G225" s="1047"/>
      <c r="H225" s="1151" t="s">
        <v>15</v>
      </c>
      <c r="I225" s="1152"/>
      <c r="J225" s="989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866" t="s">
        <v>370</v>
      </c>
      <c r="D226" s="866" t="s">
        <v>366</v>
      </c>
      <c r="E226" s="975" t="s">
        <v>370</v>
      </c>
      <c r="F226" s="975" t="s">
        <v>366</v>
      </c>
      <c r="G226" s="1059" t="s">
        <v>20</v>
      </c>
      <c r="H226" s="100" t="s">
        <v>370</v>
      </c>
      <c r="I226" s="1060" t="s">
        <v>20</v>
      </c>
      <c r="J226" s="1061" t="s">
        <v>20</v>
      </c>
      <c r="K226" s="1044" t="s">
        <v>370</v>
      </c>
      <c r="L226" s="1062" t="s">
        <v>21</v>
      </c>
    </row>
    <row r="227" spans="1:14" ht="15.75" thickBot="1">
      <c r="A227" s="39" t="s">
        <v>22</v>
      </c>
      <c r="B227" s="40" t="s">
        <v>23</v>
      </c>
      <c r="C227" s="103">
        <v>11365.464946023994</v>
      </c>
      <c r="D227" s="103">
        <v>11352.769183301758</v>
      </c>
      <c r="E227" s="104">
        <v>11592.774244944474</v>
      </c>
      <c r="F227" s="104">
        <v>11579.824566967793</v>
      </c>
      <c r="G227" s="1063">
        <v>0.11182965598305539</v>
      </c>
      <c r="H227" s="105">
        <v>302.78293601003759</v>
      </c>
      <c r="I227" s="1064">
        <v>1.4636309937381715</v>
      </c>
      <c r="J227" s="1065">
        <v>16.776556776556774</v>
      </c>
      <c r="K227" s="105">
        <v>100</v>
      </c>
      <c r="L227" s="1108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067"/>
      <c r="H228" s="106"/>
      <c r="I228" s="1065"/>
      <c r="J228" s="1065"/>
      <c r="K228" s="106"/>
      <c r="L228" s="1063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069" t="s">
        <v>105</v>
      </c>
      <c r="H229" s="110" t="s">
        <v>105</v>
      </c>
      <c r="I229" s="1070" t="s">
        <v>105</v>
      </c>
      <c r="J229" s="1070" t="s">
        <v>105</v>
      </c>
      <c r="K229" s="110" t="s">
        <v>105</v>
      </c>
      <c r="L229" s="1109" t="s">
        <v>105</v>
      </c>
    </row>
    <row r="230" spans="1:14" ht="15">
      <c r="A230" s="52" t="s">
        <v>117</v>
      </c>
      <c r="B230" s="111" t="s">
        <v>23</v>
      </c>
      <c r="C230" s="112">
        <v>12367.248045752674</v>
      </c>
      <c r="D230" s="112">
        <v>12501.994852648148</v>
      </c>
      <c r="E230" s="113">
        <v>12614.593006667728</v>
      </c>
      <c r="F230" s="113">
        <v>12752.03474970111</v>
      </c>
      <c r="G230" s="1072">
        <v>-1.077802450597956</v>
      </c>
      <c r="H230" s="114">
        <v>358.91566951566949</v>
      </c>
      <c r="I230" s="1073">
        <v>0.84785296044961456</v>
      </c>
      <c r="J230" s="1073">
        <v>6.6869300911854097</v>
      </c>
      <c r="K230" s="114">
        <v>22.020075282308657</v>
      </c>
      <c r="L230" s="1110">
        <v>-2.0824888202554455</v>
      </c>
    </row>
    <row r="231" spans="1:14" ht="15">
      <c r="A231" s="45" t="s">
        <v>118</v>
      </c>
      <c r="B231" s="46" t="s">
        <v>23</v>
      </c>
      <c r="C231" s="115">
        <v>12455.479348745192</v>
      </c>
      <c r="D231" s="115">
        <v>12386.376653670874</v>
      </c>
      <c r="E231" s="116">
        <v>12704.588935720096</v>
      </c>
      <c r="F231" s="116">
        <v>12634.104186744291</v>
      </c>
      <c r="G231" s="1075">
        <v>0.55789273172020803</v>
      </c>
      <c r="H231" s="117">
        <v>400.74130434782603</v>
      </c>
      <c r="I231" s="1076">
        <v>2.2898958296624006</v>
      </c>
      <c r="J231" s="1076">
        <v>61.403508771929829</v>
      </c>
      <c r="K231" s="117">
        <v>5.7716436637390212</v>
      </c>
      <c r="L231" s="1111">
        <v>1.595819487914846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075" t="s">
        <v>105</v>
      </c>
      <c r="H232" s="117" t="s">
        <v>105</v>
      </c>
      <c r="I232" s="1076" t="s">
        <v>105</v>
      </c>
      <c r="J232" s="1076" t="s">
        <v>105</v>
      </c>
      <c r="K232" s="117" t="s">
        <v>105</v>
      </c>
      <c r="L232" s="1111" t="s">
        <v>105</v>
      </c>
    </row>
    <row r="233" spans="1:14" ht="15">
      <c r="A233" s="45" t="s">
        <v>102</v>
      </c>
      <c r="B233" s="46" t="s">
        <v>23</v>
      </c>
      <c r="C233" s="115">
        <v>10451.793576792419</v>
      </c>
      <c r="D233" s="115">
        <v>10452.765699885507</v>
      </c>
      <c r="E233" s="116">
        <v>10660.829448328268</v>
      </c>
      <c r="F233" s="116">
        <v>10661.821013883218</v>
      </c>
      <c r="G233" s="1075">
        <v>-9.3001519502074192E-3</v>
      </c>
      <c r="H233" s="117">
        <v>272.86682464454975</v>
      </c>
      <c r="I233" s="1076">
        <v>1.2572961786666788</v>
      </c>
      <c r="J233" s="1076">
        <v>16.093535075653371</v>
      </c>
      <c r="K233" s="117">
        <v>52.948557089084069</v>
      </c>
      <c r="L233" s="1111">
        <v>-0.3115161709891936</v>
      </c>
    </row>
    <row r="234" spans="1:14" ht="15.75" thickBot="1">
      <c r="A234" s="47" t="s">
        <v>120</v>
      </c>
      <c r="B234" s="48" t="s">
        <v>23</v>
      </c>
      <c r="C234" s="118">
        <v>11857.419917550211</v>
      </c>
      <c r="D234" s="118">
        <v>11612.092913021334</v>
      </c>
      <c r="E234" s="119">
        <v>12094.568315901215</v>
      </c>
      <c r="F234" s="119">
        <v>11844.334771281761</v>
      </c>
      <c r="G234" s="1078">
        <v>2.1126855112722742</v>
      </c>
      <c r="H234" s="120">
        <v>291.4944625407166</v>
      </c>
      <c r="I234" s="1079">
        <v>2.0168275275685552</v>
      </c>
      <c r="J234" s="1079">
        <v>21.825396825396826</v>
      </c>
      <c r="K234" s="120">
        <v>19.259723964868254</v>
      </c>
      <c r="L234" s="1112">
        <v>0.79818550332979044</v>
      </c>
    </row>
    <row r="235" spans="1:14" ht="15.75" thickBot="1">
      <c r="A235" s="41"/>
      <c r="B235" s="49"/>
      <c r="C235" s="107"/>
      <c r="D235" s="107"/>
      <c r="E235" s="107"/>
      <c r="F235" s="107"/>
      <c r="G235" s="1067"/>
      <c r="H235" s="106"/>
      <c r="I235" s="1065"/>
      <c r="J235" s="1065"/>
      <c r="K235" s="106"/>
      <c r="L235" s="1063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080" t="s">
        <v>105</v>
      </c>
      <c r="H236" s="123" t="s">
        <v>105</v>
      </c>
      <c r="I236" s="1081" t="s">
        <v>105</v>
      </c>
      <c r="J236" s="1082" t="s">
        <v>105</v>
      </c>
      <c r="K236" s="124" t="s">
        <v>105</v>
      </c>
      <c r="L236" s="1113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075" t="s">
        <v>105</v>
      </c>
      <c r="H237" s="117" t="s">
        <v>105</v>
      </c>
      <c r="I237" s="1076" t="s">
        <v>105</v>
      </c>
      <c r="J237" s="1084" t="s">
        <v>105</v>
      </c>
      <c r="K237" s="125" t="s">
        <v>105</v>
      </c>
      <c r="L237" s="1114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075" t="s">
        <v>105</v>
      </c>
      <c r="H238" s="117" t="s">
        <v>105</v>
      </c>
      <c r="I238" s="1076" t="s">
        <v>105</v>
      </c>
      <c r="J238" s="1084" t="s">
        <v>105</v>
      </c>
      <c r="K238" s="125" t="s">
        <v>105</v>
      </c>
      <c r="L238" s="1114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086" t="s">
        <v>105</v>
      </c>
      <c r="H239" s="128" t="s">
        <v>105</v>
      </c>
      <c r="I239" s="1087" t="s">
        <v>105</v>
      </c>
      <c r="J239" s="1088" t="s">
        <v>105</v>
      </c>
      <c r="K239" s="129" t="s">
        <v>105</v>
      </c>
      <c r="L239" s="1115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075" t="s">
        <v>105</v>
      </c>
      <c r="H240" s="117" t="s">
        <v>105</v>
      </c>
      <c r="I240" s="1076" t="s">
        <v>105</v>
      </c>
      <c r="J240" s="1084" t="s">
        <v>105</v>
      </c>
      <c r="K240" s="125" t="s">
        <v>105</v>
      </c>
      <c r="L240" s="1114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075" t="s">
        <v>105</v>
      </c>
      <c r="H241" s="117" t="s">
        <v>105</v>
      </c>
      <c r="I241" s="1076" t="s">
        <v>105</v>
      </c>
      <c r="J241" s="1084" t="s">
        <v>105</v>
      </c>
      <c r="K241" s="125" t="s">
        <v>105</v>
      </c>
      <c r="L241" s="1114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086" t="s">
        <v>105</v>
      </c>
      <c r="H242" s="128" t="s">
        <v>105</v>
      </c>
      <c r="I242" s="1087" t="s">
        <v>105</v>
      </c>
      <c r="J242" s="1088" t="s">
        <v>105</v>
      </c>
      <c r="K242" s="129" t="s">
        <v>105</v>
      </c>
      <c r="L242" s="1115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075" t="s">
        <v>105</v>
      </c>
      <c r="H243" s="117" t="s">
        <v>105</v>
      </c>
      <c r="I243" s="1076" t="s">
        <v>105</v>
      </c>
      <c r="J243" s="1084" t="s">
        <v>105</v>
      </c>
      <c r="K243" s="125" t="s">
        <v>105</v>
      </c>
      <c r="L243" s="1114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090" t="s">
        <v>105</v>
      </c>
      <c r="H244" s="125" t="s">
        <v>105</v>
      </c>
      <c r="I244" s="1084" t="s">
        <v>105</v>
      </c>
      <c r="J244" s="1084" t="s">
        <v>105</v>
      </c>
      <c r="K244" s="125" t="s">
        <v>105</v>
      </c>
      <c r="L244" s="1114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067"/>
      <c r="H245" s="106"/>
      <c r="I245" s="1065"/>
      <c r="J245" s="1065"/>
      <c r="K245" s="106"/>
      <c r="L245" s="1063"/>
    </row>
    <row r="246" spans="1:12" ht="15">
      <c r="A246" s="50" t="s">
        <v>122</v>
      </c>
      <c r="B246" s="51" t="s">
        <v>25</v>
      </c>
      <c r="C246" s="121">
        <v>12763.867647058823</v>
      </c>
      <c r="D246" s="121">
        <v>12970.399395717366</v>
      </c>
      <c r="E246" s="122">
        <v>13019.145</v>
      </c>
      <c r="F246" s="122">
        <v>13229.807383631714</v>
      </c>
      <c r="G246" s="1080">
        <v>-1.5923314491513407</v>
      </c>
      <c r="H246" s="123">
        <v>417.91052631578941</v>
      </c>
      <c r="I246" s="1081">
        <v>6.8770206935167941</v>
      </c>
      <c r="J246" s="1082">
        <v>90</v>
      </c>
      <c r="K246" s="124">
        <v>1.1919698870765372</v>
      </c>
      <c r="L246" s="1113">
        <v>0.45936915447580462</v>
      </c>
    </row>
    <row r="247" spans="1:12" ht="15">
      <c r="A247" s="52" t="s">
        <v>122</v>
      </c>
      <c r="B247" s="53" t="s">
        <v>26</v>
      </c>
      <c r="C247" s="115">
        <v>12834.385294117646</v>
      </c>
      <c r="D247" s="115">
        <v>12900.375490196078</v>
      </c>
      <c r="E247" s="116">
        <v>13091.073</v>
      </c>
      <c r="F247" s="116">
        <v>13158.383</v>
      </c>
      <c r="G247" s="1075">
        <v>-0.51153701788433648</v>
      </c>
      <c r="H247" s="117">
        <v>415</v>
      </c>
      <c r="I247" s="1076">
        <v>7.0139247034553858</v>
      </c>
      <c r="J247" s="1084">
        <v>33.333333333333329</v>
      </c>
      <c r="K247" s="125">
        <v>0.75282308657465491</v>
      </c>
      <c r="L247" s="1114">
        <v>9.348242723399558E-2</v>
      </c>
    </row>
    <row r="248" spans="1:12" ht="15">
      <c r="A248" s="52" t="s">
        <v>122</v>
      </c>
      <c r="B248" s="53" t="s">
        <v>27</v>
      </c>
      <c r="C248" s="115">
        <v>12645.226470588235</v>
      </c>
      <c r="D248" s="115">
        <v>13552.264705882351</v>
      </c>
      <c r="E248" s="116">
        <v>12898.130999999999</v>
      </c>
      <c r="F248" s="116">
        <v>13823.31</v>
      </c>
      <c r="G248" s="1075">
        <v>-6.6928904871553927</v>
      </c>
      <c r="H248" s="117">
        <v>422.9</v>
      </c>
      <c r="I248" s="1076">
        <v>0.69047619047618503</v>
      </c>
      <c r="J248" s="1084">
        <v>600</v>
      </c>
      <c r="K248" s="125">
        <v>0.43914680050188204</v>
      </c>
      <c r="L248" s="1114">
        <v>0.36588672724180876</v>
      </c>
    </row>
    <row r="249" spans="1:12" ht="15">
      <c r="A249" s="50" t="s">
        <v>122</v>
      </c>
      <c r="B249" s="54" t="s">
        <v>28</v>
      </c>
      <c r="C249" s="126">
        <v>12662.369668707981</v>
      </c>
      <c r="D249" s="126">
        <v>12649.586148473616</v>
      </c>
      <c r="E249" s="127">
        <v>12915.617062082141</v>
      </c>
      <c r="F249" s="127">
        <v>12902.577871443089</v>
      </c>
      <c r="G249" s="1086">
        <v>0.10105880211668083</v>
      </c>
      <c r="H249" s="128">
        <v>384.19816513761464</v>
      </c>
      <c r="I249" s="1087">
        <v>0.54911414227024713</v>
      </c>
      <c r="J249" s="1088">
        <v>5.825242718446602</v>
      </c>
      <c r="K249" s="129">
        <v>6.838143036386449</v>
      </c>
      <c r="L249" s="1115">
        <v>-0.70764450940109658</v>
      </c>
    </row>
    <row r="250" spans="1:12" ht="15">
      <c r="A250" s="52" t="s">
        <v>122</v>
      </c>
      <c r="B250" s="53" t="s">
        <v>29</v>
      </c>
      <c r="C250" s="115">
        <v>12775.150980392156</v>
      </c>
      <c r="D250" s="115">
        <v>12635.315686274511</v>
      </c>
      <c r="E250" s="116">
        <v>13030.654</v>
      </c>
      <c r="F250" s="116">
        <v>12888.022000000001</v>
      </c>
      <c r="G250" s="1075">
        <v>1.1067020214583712</v>
      </c>
      <c r="H250" s="117">
        <v>366.4</v>
      </c>
      <c r="I250" s="1076">
        <v>-2.3193814982671408</v>
      </c>
      <c r="J250" s="1084">
        <v>-13.23529411764706</v>
      </c>
      <c r="K250" s="125">
        <v>3.7013801756587204</v>
      </c>
      <c r="L250" s="1114">
        <v>-1.2803048060262614</v>
      </c>
    </row>
    <row r="251" spans="1:12" ht="15">
      <c r="A251" s="52" t="s">
        <v>122</v>
      </c>
      <c r="B251" s="53" t="s">
        <v>30</v>
      </c>
      <c r="C251" s="115">
        <v>12542.017647058823</v>
      </c>
      <c r="D251" s="115">
        <v>12675.870588235295</v>
      </c>
      <c r="E251" s="116">
        <v>12792.858</v>
      </c>
      <c r="F251" s="116">
        <v>12929.388000000001</v>
      </c>
      <c r="G251" s="1075">
        <v>-1.0559664540966722</v>
      </c>
      <c r="H251" s="117">
        <v>405.2</v>
      </c>
      <c r="I251" s="1076">
        <v>2.4008086934546378</v>
      </c>
      <c r="J251" s="1084">
        <v>42.857142857142854</v>
      </c>
      <c r="K251" s="125">
        <v>3.1367628607277291</v>
      </c>
      <c r="L251" s="1114">
        <v>0.57266029662516527</v>
      </c>
    </row>
    <row r="252" spans="1:12" ht="15">
      <c r="A252" s="50" t="s">
        <v>122</v>
      </c>
      <c r="B252" s="54" t="s">
        <v>31</v>
      </c>
      <c r="C252" s="126">
        <v>12163.612893392654</v>
      </c>
      <c r="D252" s="126">
        <v>12398.505008857124</v>
      </c>
      <c r="E252" s="127">
        <v>12406.885151260507</v>
      </c>
      <c r="F252" s="127">
        <v>12646.475109034267</v>
      </c>
      <c r="G252" s="1086">
        <v>-1.8945196642391211</v>
      </c>
      <c r="H252" s="128">
        <v>341.53139013452915</v>
      </c>
      <c r="I252" s="1087">
        <v>-7.2090012654018876E-2</v>
      </c>
      <c r="J252" s="1088">
        <v>3.2407407407407405</v>
      </c>
      <c r="K252" s="129">
        <v>13.98996235884567</v>
      </c>
      <c r="L252" s="1115">
        <v>-1.8342134653301532</v>
      </c>
    </row>
    <row r="253" spans="1:12" ht="15">
      <c r="A253" s="52" t="s">
        <v>122</v>
      </c>
      <c r="B253" s="53" t="s">
        <v>32</v>
      </c>
      <c r="C253" s="115">
        <v>12093.448039215686</v>
      </c>
      <c r="D253" s="115">
        <v>12334.880392156861</v>
      </c>
      <c r="E253" s="116">
        <v>12335.316999999999</v>
      </c>
      <c r="F253" s="116">
        <v>12581.578</v>
      </c>
      <c r="G253" s="1075">
        <v>-1.957314098438212</v>
      </c>
      <c r="H253" s="117">
        <v>328.7</v>
      </c>
      <c r="I253" s="1076">
        <v>-0.69486404833837201</v>
      </c>
      <c r="J253" s="1084">
        <v>6.4102564102564097</v>
      </c>
      <c r="K253" s="125">
        <v>10.414052697616061</v>
      </c>
      <c r="L253" s="1114">
        <v>-1.014518730955368</v>
      </c>
    </row>
    <row r="254" spans="1:12" ht="15.75" thickBot="1">
      <c r="A254" s="55" t="s">
        <v>122</v>
      </c>
      <c r="B254" s="56" t="s">
        <v>33</v>
      </c>
      <c r="C254" s="130">
        <v>12340.844117647059</v>
      </c>
      <c r="D254" s="130">
        <v>12546.570588235294</v>
      </c>
      <c r="E254" s="131">
        <v>12587.661</v>
      </c>
      <c r="F254" s="131">
        <v>12797.502</v>
      </c>
      <c r="G254" s="1090">
        <v>-1.6397028107516636</v>
      </c>
      <c r="H254" s="125">
        <v>378.9</v>
      </c>
      <c r="I254" s="1084">
        <v>2.4607896160086442</v>
      </c>
      <c r="J254" s="1084">
        <v>-5</v>
      </c>
      <c r="K254" s="125">
        <v>3.5759096612296113</v>
      </c>
      <c r="L254" s="1114">
        <v>-0.81969473437478468</v>
      </c>
    </row>
    <row r="255" spans="1:12" ht="15.75" thickBot="1">
      <c r="A255" s="57"/>
      <c r="B255" s="58"/>
      <c r="C255" s="132"/>
      <c r="D255" s="132"/>
      <c r="E255" s="132"/>
      <c r="F255" s="132"/>
      <c r="G255" s="1091"/>
      <c r="H255" s="133"/>
      <c r="I255" s="1092"/>
      <c r="J255" s="1092"/>
      <c r="K255" s="133"/>
      <c r="L255" s="1116"/>
    </row>
    <row r="256" spans="1:12" ht="15">
      <c r="A256" s="52" t="s">
        <v>123</v>
      </c>
      <c r="B256" s="59" t="s">
        <v>30</v>
      </c>
      <c r="C256" s="134">
        <v>12515.054901960784</v>
      </c>
      <c r="D256" s="134">
        <v>12949.565686274511</v>
      </c>
      <c r="E256" s="135">
        <v>12765.356</v>
      </c>
      <c r="F256" s="135">
        <v>13208.557000000001</v>
      </c>
      <c r="G256" s="1094">
        <v>-3.3554081645708984</v>
      </c>
      <c r="H256" s="136">
        <v>412.2</v>
      </c>
      <c r="I256" s="1095">
        <v>2.2828784119106671</v>
      </c>
      <c r="J256" s="1095">
        <v>150</v>
      </c>
      <c r="K256" s="136">
        <v>3.1367628607277291</v>
      </c>
      <c r="L256" s="1117">
        <v>1.671561395526264</v>
      </c>
    </row>
    <row r="257" spans="1:12" ht="15.75" thickBot="1">
      <c r="A257" s="55" t="s">
        <v>123</v>
      </c>
      <c r="B257" s="56" t="s">
        <v>33</v>
      </c>
      <c r="C257" s="130">
        <v>12379.965686274511</v>
      </c>
      <c r="D257" s="130">
        <v>12068.275490196078</v>
      </c>
      <c r="E257" s="131">
        <v>12627.565000000001</v>
      </c>
      <c r="F257" s="131">
        <v>12309.641</v>
      </c>
      <c r="G257" s="1090">
        <v>2.5827235741481078</v>
      </c>
      <c r="H257" s="125">
        <v>387.1</v>
      </c>
      <c r="I257" s="1084">
        <v>0.36297640653358415</v>
      </c>
      <c r="J257" s="1084">
        <v>13.513513513513514</v>
      </c>
      <c r="K257" s="125">
        <v>2.6348808030112925</v>
      </c>
      <c r="L257" s="1114">
        <v>-7.5741907611418302E-2</v>
      </c>
    </row>
    <row r="258" spans="1:12" ht="15.75" thickBot="1">
      <c r="A258" s="57"/>
      <c r="B258" s="58"/>
      <c r="C258" s="132"/>
      <c r="D258" s="132"/>
      <c r="E258" s="132"/>
      <c r="F258" s="132"/>
      <c r="G258" s="1091"/>
      <c r="H258" s="133"/>
      <c r="I258" s="1092"/>
      <c r="J258" s="1092"/>
      <c r="K258" s="133"/>
      <c r="L258" s="1116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080" t="s">
        <v>105</v>
      </c>
      <c r="H259" s="123" t="s">
        <v>105</v>
      </c>
      <c r="I259" s="1081" t="s">
        <v>105</v>
      </c>
      <c r="J259" s="1082" t="s">
        <v>105</v>
      </c>
      <c r="K259" s="124" t="s">
        <v>105</v>
      </c>
      <c r="L259" s="1113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075" t="s">
        <v>105</v>
      </c>
      <c r="H260" s="117" t="s">
        <v>105</v>
      </c>
      <c r="I260" s="1076" t="s">
        <v>105</v>
      </c>
      <c r="J260" s="1084" t="s">
        <v>105</v>
      </c>
      <c r="K260" s="125" t="s">
        <v>105</v>
      </c>
      <c r="L260" s="1114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075" t="s">
        <v>105</v>
      </c>
      <c r="H261" s="117" t="s">
        <v>105</v>
      </c>
      <c r="I261" s="1076" t="s">
        <v>105</v>
      </c>
      <c r="J261" s="1084" t="s">
        <v>105</v>
      </c>
      <c r="K261" s="125" t="s">
        <v>105</v>
      </c>
      <c r="L261" s="1114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075" t="s">
        <v>105</v>
      </c>
      <c r="H262" s="117" t="s">
        <v>105</v>
      </c>
      <c r="I262" s="1076" t="s">
        <v>105</v>
      </c>
      <c r="J262" s="1084" t="s">
        <v>105</v>
      </c>
      <c r="K262" s="125" t="s">
        <v>105</v>
      </c>
      <c r="L262" s="1114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086" t="s">
        <v>105</v>
      </c>
      <c r="H263" s="128" t="s">
        <v>105</v>
      </c>
      <c r="I263" s="1087" t="s">
        <v>105</v>
      </c>
      <c r="J263" s="1088" t="s">
        <v>105</v>
      </c>
      <c r="K263" s="129" t="s">
        <v>105</v>
      </c>
      <c r="L263" s="1115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075" t="s">
        <v>105</v>
      </c>
      <c r="H264" s="117" t="s">
        <v>105</v>
      </c>
      <c r="I264" s="1076" t="s">
        <v>105</v>
      </c>
      <c r="J264" s="1084" t="s">
        <v>105</v>
      </c>
      <c r="K264" s="125" t="s">
        <v>105</v>
      </c>
      <c r="L264" s="1114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075" t="s">
        <v>105</v>
      </c>
      <c r="H265" s="117" t="s">
        <v>105</v>
      </c>
      <c r="I265" s="1076" t="s">
        <v>105</v>
      </c>
      <c r="J265" s="1084" t="s">
        <v>105</v>
      </c>
      <c r="K265" s="125" t="s">
        <v>105</v>
      </c>
      <c r="L265" s="1114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086" t="s">
        <v>105</v>
      </c>
      <c r="H266" s="128" t="s">
        <v>105</v>
      </c>
      <c r="I266" s="1087" t="s">
        <v>105</v>
      </c>
      <c r="J266" s="1088" t="s">
        <v>105</v>
      </c>
      <c r="K266" s="129" t="s">
        <v>105</v>
      </c>
      <c r="L266" s="1115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075" t="s">
        <v>105</v>
      </c>
      <c r="H267" s="117" t="s">
        <v>105</v>
      </c>
      <c r="I267" s="1076" t="s">
        <v>105</v>
      </c>
      <c r="J267" s="1084" t="s">
        <v>105</v>
      </c>
      <c r="K267" s="125" t="s">
        <v>105</v>
      </c>
      <c r="L267" s="1114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090" t="s">
        <v>105</v>
      </c>
      <c r="H268" s="125" t="s">
        <v>105</v>
      </c>
      <c r="I268" s="1084" t="s">
        <v>105</v>
      </c>
      <c r="J268" s="1084" t="s">
        <v>105</v>
      </c>
      <c r="K268" s="125" t="s">
        <v>105</v>
      </c>
      <c r="L268" s="1114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091"/>
      <c r="H269" s="133"/>
      <c r="I269" s="1092"/>
      <c r="J269" s="1092"/>
      <c r="K269" s="133"/>
      <c r="L269" s="1116"/>
    </row>
    <row r="270" spans="1:12" ht="15">
      <c r="A270" s="50" t="s">
        <v>24</v>
      </c>
      <c r="B270" s="51" t="s">
        <v>28</v>
      </c>
      <c r="C270" s="121">
        <v>10720.566691876749</v>
      </c>
      <c r="D270" s="121">
        <v>10783.289662114848</v>
      </c>
      <c r="E270" s="122">
        <v>10934.978025714285</v>
      </c>
      <c r="F270" s="122">
        <v>10998.955455357145</v>
      </c>
      <c r="G270" s="1080">
        <v>-0.58166823115643795</v>
      </c>
      <c r="H270" s="123">
        <v>333.31428571428575</v>
      </c>
      <c r="I270" s="1081">
        <v>-1.5664582111019523</v>
      </c>
      <c r="J270" s="1082">
        <v>-2.3255813953488373</v>
      </c>
      <c r="K270" s="124">
        <v>2.6348808030112925</v>
      </c>
      <c r="L270" s="1113">
        <v>-0.51530234717185763</v>
      </c>
    </row>
    <row r="271" spans="1:12" ht="15">
      <c r="A271" s="52" t="s">
        <v>24</v>
      </c>
      <c r="B271" s="53" t="s">
        <v>29</v>
      </c>
      <c r="C271" s="115">
        <v>10083.847058823529</v>
      </c>
      <c r="D271" s="115">
        <v>10444.020588235293</v>
      </c>
      <c r="E271" s="116">
        <v>10285.523999999999</v>
      </c>
      <c r="F271" s="116">
        <v>10652.901</v>
      </c>
      <c r="G271" s="1075">
        <v>-3.4486099138629038</v>
      </c>
      <c r="H271" s="117">
        <v>305</v>
      </c>
      <c r="I271" s="1076">
        <v>4.2735042735042734</v>
      </c>
      <c r="J271" s="1084">
        <v>100</v>
      </c>
      <c r="K271" s="125">
        <v>0.50188205771643657</v>
      </c>
      <c r="L271" s="1114">
        <v>0.20884176467614352</v>
      </c>
    </row>
    <row r="272" spans="1:12" ht="15">
      <c r="A272" s="52" t="s">
        <v>24</v>
      </c>
      <c r="B272" s="53" t="s">
        <v>30</v>
      </c>
      <c r="C272" s="115">
        <v>10851.373529411765</v>
      </c>
      <c r="D272" s="115">
        <v>10658.205882352942</v>
      </c>
      <c r="E272" s="116">
        <v>11068.401</v>
      </c>
      <c r="F272" s="116">
        <v>10871.37</v>
      </c>
      <c r="G272" s="1075">
        <v>1.8123842717155152</v>
      </c>
      <c r="H272" s="117">
        <v>329.5</v>
      </c>
      <c r="I272" s="1076">
        <v>-2.5147928994082842</v>
      </c>
      <c r="J272" s="1084">
        <v>-16</v>
      </c>
      <c r="K272" s="125">
        <v>1.3174404015056462</v>
      </c>
      <c r="L272" s="1114">
        <v>-0.51406142999618543</v>
      </c>
    </row>
    <row r="273" spans="1:12" ht="15">
      <c r="A273" s="52" t="s">
        <v>24</v>
      </c>
      <c r="B273" s="53" t="s">
        <v>35</v>
      </c>
      <c r="C273" s="115">
        <v>10860.310784313726</v>
      </c>
      <c r="D273" s="115">
        <v>11077.601960784314</v>
      </c>
      <c r="E273" s="116">
        <v>11077.517</v>
      </c>
      <c r="F273" s="116">
        <v>11299.154</v>
      </c>
      <c r="G273" s="1075">
        <v>-1.9615362353677155</v>
      </c>
      <c r="H273" s="117">
        <v>356.9</v>
      </c>
      <c r="I273" s="1076">
        <v>1.1334655709832815</v>
      </c>
      <c r="J273" s="1084">
        <v>-7.1428571428571423</v>
      </c>
      <c r="K273" s="125">
        <v>0.81555834378920955</v>
      </c>
      <c r="L273" s="1114">
        <v>-0.210082681851816</v>
      </c>
    </row>
    <row r="274" spans="1:12" ht="15">
      <c r="A274" s="50" t="s">
        <v>24</v>
      </c>
      <c r="B274" s="54" t="s">
        <v>31</v>
      </c>
      <c r="C274" s="126">
        <v>10804.758168938695</v>
      </c>
      <c r="D274" s="126">
        <v>10856.071114906517</v>
      </c>
      <c r="E274" s="127">
        <v>11020.853332317469</v>
      </c>
      <c r="F274" s="127">
        <v>11073.192537204648</v>
      </c>
      <c r="G274" s="1086">
        <v>-0.47266589749365895</v>
      </c>
      <c r="H274" s="128">
        <v>290.43728813559318</v>
      </c>
      <c r="I274" s="1087">
        <v>0.49837799042846836</v>
      </c>
      <c r="J274" s="1088">
        <v>22.916666666666664</v>
      </c>
      <c r="K274" s="129">
        <v>33.312421580928479</v>
      </c>
      <c r="L274" s="1115">
        <v>1.6640699325768331</v>
      </c>
    </row>
    <row r="275" spans="1:12" ht="15">
      <c r="A275" s="52" t="s">
        <v>24</v>
      </c>
      <c r="B275" s="53" t="s">
        <v>32</v>
      </c>
      <c r="C275" s="115">
        <v>10251.867647058823</v>
      </c>
      <c r="D275" s="115">
        <v>10446.080392156862</v>
      </c>
      <c r="E275" s="116">
        <v>10456.905000000001</v>
      </c>
      <c r="F275" s="116">
        <v>10655.002</v>
      </c>
      <c r="G275" s="1075">
        <v>-1.8591925182182014</v>
      </c>
      <c r="H275" s="117">
        <v>262.5</v>
      </c>
      <c r="I275" s="1076">
        <v>-0.56818181818181823</v>
      </c>
      <c r="J275" s="1084">
        <v>31.451612903225808</v>
      </c>
      <c r="K275" s="125">
        <v>10.225846925972396</v>
      </c>
      <c r="L275" s="1114">
        <v>1.1415978417233124</v>
      </c>
    </row>
    <row r="276" spans="1:12" ht="15">
      <c r="A276" s="52" t="s">
        <v>24</v>
      </c>
      <c r="B276" s="53" t="s">
        <v>33</v>
      </c>
      <c r="C276" s="115">
        <v>10928.107843137255</v>
      </c>
      <c r="D276" s="115">
        <v>10867.565686274509</v>
      </c>
      <c r="E276" s="116">
        <v>11146.67</v>
      </c>
      <c r="F276" s="116">
        <v>11084.916999999999</v>
      </c>
      <c r="G276" s="1075">
        <v>0.55709032372547862</v>
      </c>
      <c r="H276" s="117">
        <v>296.39999999999998</v>
      </c>
      <c r="I276" s="1076">
        <v>1.2987012987012829</v>
      </c>
      <c r="J276" s="1084">
        <v>18.181818181818183</v>
      </c>
      <c r="K276" s="125">
        <v>15.49560853199498</v>
      </c>
      <c r="L276" s="1114">
        <v>0.18425322063966831</v>
      </c>
    </row>
    <row r="277" spans="1:12" ht="15">
      <c r="A277" s="52" t="s">
        <v>24</v>
      </c>
      <c r="B277" s="53" t="s">
        <v>36</v>
      </c>
      <c r="C277" s="115">
        <v>11187.483333333334</v>
      </c>
      <c r="D277" s="115">
        <v>11266.930392156863</v>
      </c>
      <c r="E277" s="116">
        <v>11411.233</v>
      </c>
      <c r="F277" s="116">
        <v>11492.269</v>
      </c>
      <c r="G277" s="1075">
        <v>-0.70513490416905544</v>
      </c>
      <c r="H277" s="117">
        <v>315.89999999999998</v>
      </c>
      <c r="I277" s="1076">
        <v>1.0233450591621327</v>
      </c>
      <c r="J277" s="1084">
        <v>22.222222222222221</v>
      </c>
      <c r="K277" s="125">
        <v>7.5909661229611043</v>
      </c>
      <c r="L277" s="1114">
        <v>0.33821887021385066</v>
      </c>
    </row>
    <row r="278" spans="1:12" ht="15">
      <c r="A278" s="50" t="s">
        <v>24</v>
      </c>
      <c r="B278" s="54" t="s">
        <v>37</v>
      </c>
      <c r="C278" s="126">
        <v>9514.3415308520325</v>
      </c>
      <c r="D278" s="126">
        <v>9476.5648512669977</v>
      </c>
      <c r="E278" s="127">
        <v>9704.6283614690728</v>
      </c>
      <c r="F278" s="127">
        <v>9666.0961482923376</v>
      </c>
      <c r="G278" s="1086">
        <v>0.39863262878408812</v>
      </c>
      <c r="H278" s="128">
        <v>229.07084870848706</v>
      </c>
      <c r="I278" s="1087">
        <v>2.1629625573878188</v>
      </c>
      <c r="J278" s="1088">
        <v>7.5396825396825395</v>
      </c>
      <c r="K278" s="129">
        <v>17.001254705144291</v>
      </c>
      <c r="L278" s="1115">
        <v>-1.4602837563941726</v>
      </c>
    </row>
    <row r="279" spans="1:12" ht="15">
      <c r="A279" s="52" t="s">
        <v>24</v>
      </c>
      <c r="B279" s="53" t="s">
        <v>108</v>
      </c>
      <c r="C279" s="137">
        <v>9576.020588235293</v>
      </c>
      <c r="D279" s="137">
        <v>9594.8627450980384</v>
      </c>
      <c r="E279" s="138">
        <v>9767.5409999999993</v>
      </c>
      <c r="F279" s="138">
        <v>9786.76</v>
      </c>
      <c r="G279" s="1097">
        <v>-0.19637755498245549</v>
      </c>
      <c r="H279" s="139">
        <v>215</v>
      </c>
      <c r="I279" s="1076">
        <v>-9.2936802973972416E-2</v>
      </c>
      <c r="J279" s="1084">
        <v>3.0674846625766872</v>
      </c>
      <c r="K279" s="140">
        <v>10.53952321204517</v>
      </c>
      <c r="L279" s="1085">
        <v>-1.4018687293467718</v>
      </c>
    </row>
    <row r="280" spans="1:12" ht="15">
      <c r="A280" s="52" t="s">
        <v>24</v>
      </c>
      <c r="B280" s="53" t="s">
        <v>38</v>
      </c>
      <c r="C280" s="115">
        <v>9296.1990196078423</v>
      </c>
      <c r="D280" s="115">
        <v>9414.7823529411762</v>
      </c>
      <c r="E280" s="116">
        <v>9482.1229999999996</v>
      </c>
      <c r="F280" s="116">
        <v>9603.0779999999995</v>
      </c>
      <c r="G280" s="1075">
        <v>-1.2595440753475078</v>
      </c>
      <c r="H280" s="117">
        <v>243.2</v>
      </c>
      <c r="I280" s="1076">
        <v>1.6297534475553603</v>
      </c>
      <c r="J280" s="1084">
        <v>5.1948051948051948</v>
      </c>
      <c r="K280" s="125">
        <v>5.0815558343789213</v>
      </c>
      <c r="L280" s="1114">
        <v>-0.55946980664672008</v>
      </c>
    </row>
    <row r="281" spans="1:12" ht="15.75" thickBot="1">
      <c r="A281" s="52" t="s">
        <v>24</v>
      </c>
      <c r="B281" s="53" t="s">
        <v>39</v>
      </c>
      <c r="C281" s="115">
        <v>9844.9421568627458</v>
      </c>
      <c r="D281" s="115">
        <v>8472.8186274509808</v>
      </c>
      <c r="E281" s="116">
        <v>10041.841</v>
      </c>
      <c r="F281" s="116">
        <v>8642.2749999999996</v>
      </c>
      <c r="G281" s="1075">
        <v>16.194416400774113</v>
      </c>
      <c r="H281" s="117">
        <v>284.5</v>
      </c>
      <c r="I281" s="1076">
        <v>13.8</v>
      </c>
      <c r="J281" s="1084">
        <v>83.333333333333343</v>
      </c>
      <c r="K281" s="125">
        <v>1.3801756587202008</v>
      </c>
      <c r="L281" s="1114">
        <v>0.50105477959932165</v>
      </c>
    </row>
    <row r="282" spans="1:12" ht="15.75" thickBot="1">
      <c r="A282" s="57"/>
      <c r="B282" s="58"/>
      <c r="C282" s="132"/>
      <c r="D282" s="132"/>
      <c r="E282" s="132"/>
      <c r="F282" s="132"/>
      <c r="G282" s="1091"/>
      <c r="H282" s="133"/>
      <c r="I282" s="1092"/>
      <c r="J282" s="1092"/>
      <c r="K282" s="133"/>
      <c r="L282" s="1116"/>
    </row>
    <row r="283" spans="1:12" ht="15">
      <c r="A283" s="50" t="s">
        <v>125</v>
      </c>
      <c r="B283" s="54" t="s">
        <v>25</v>
      </c>
      <c r="C283" s="126">
        <v>12086.780637254902</v>
      </c>
      <c r="D283" s="126">
        <v>11485.095974736048</v>
      </c>
      <c r="E283" s="127">
        <v>12328.516250000001</v>
      </c>
      <c r="F283" s="127">
        <v>11714.797894230769</v>
      </c>
      <c r="G283" s="1086">
        <v>5.238830078933514</v>
      </c>
      <c r="H283" s="128">
        <v>320.01111111111112</v>
      </c>
      <c r="I283" s="1087">
        <v>7.706403393488678</v>
      </c>
      <c r="J283" s="1088">
        <v>28.571428571428569</v>
      </c>
      <c r="K283" s="129">
        <v>0.56461731493099121</v>
      </c>
      <c r="L283" s="1115">
        <v>5.1796802110478435E-2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099" t="s">
        <v>105</v>
      </c>
      <c r="H284" s="117" t="s">
        <v>275</v>
      </c>
      <c r="I284" s="1100" t="s">
        <v>105</v>
      </c>
      <c r="J284" s="1101" t="s">
        <v>105</v>
      </c>
      <c r="K284" s="125" t="s">
        <v>275</v>
      </c>
      <c r="L284" s="1118" t="s">
        <v>105</v>
      </c>
    </row>
    <row r="285" spans="1:12" ht="15">
      <c r="A285" s="52" t="s">
        <v>125</v>
      </c>
      <c r="B285" s="53" t="s">
        <v>27</v>
      </c>
      <c r="C285" s="115">
        <v>11949.990196078432</v>
      </c>
      <c r="D285" s="115">
        <v>11525.282352941176</v>
      </c>
      <c r="E285" s="116">
        <v>12188.99</v>
      </c>
      <c r="F285" s="116">
        <v>11755.788</v>
      </c>
      <c r="G285" s="1075">
        <v>3.6850103115163297</v>
      </c>
      <c r="H285" s="117">
        <v>334.3</v>
      </c>
      <c r="I285" s="1076">
        <v>12.068387529332886</v>
      </c>
      <c r="J285" s="1084">
        <v>16.666666666666664</v>
      </c>
      <c r="K285" s="125">
        <v>0.43914680050188204</v>
      </c>
      <c r="L285" s="1114">
        <v>-4.1363905855751337E-4</v>
      </c>
    </row>
    <row r="286" spans="1:12" ht="15">
      <c r="A286" s="50" t="s">
        <v>125</v>
      </c>
      <c r="B286" s="54" t="s">
        <v>28</v>
      </c>
      <c r="C286" s="126">
        <v>11970.565642394149</v>
      </c>
      <c r="D286" s="126">
        <v>11685.964103619674</v>
      </c>
      <c r="E286" s="127">
        <v>12209.976955242033</v>
      </c>
      <c r="F286" s="127">
        <v>11919.683385692068</v>
      </c>
      <c r="G286" s="1086">
        <v>2.435413426319887</v>
      </c>
      <c r="H286" s="128">
        <v>309.09774436090225</v>
      </c>
      <c r="I286" s="1087">
        <v>2.1516734928078591</v>
      </c>
      <c r="J286" s="1088">
        <v>56.470588235294116</v>
      </c>
      <c r="K286" s="129">
        <v>8.3437892095357604</v>
      </c>
      <c r="L286" s="1115">
        <v>2.1166829824295332</v>
      </c>
    </row>
    <row r="287" spans="1:12" ht="15">
      <c r="A287" s="52" t="s">
        <v>125</v>
      </c>
      <c r="B287" s="53" t="s">
        <v>29</v>
      </c>
      <c r="C287" s="115">
        <v>11932.435294117648</v>
      </c>
      <c r="D287" s="115">
        <v>11591.953921568627</v>
      </c>
      <c r="E287" s="116">
        <v>12171.084000000001</v>
      </c>
      <c r="F287" s="116">
        <v>11823.793</v>
      </c>
      <c r="G287" s="1075">
        <v>2.9372215836322666</v>
      </c>
      <c r="H287" s="117">
        <v>305</v>
      </c>
      <c r="I287" s="1076">
        <v>9.7912167026637817</v>
      </c>
      <c r="J287" s="1084">
        <v>11.111111111111111</v>
      </c>
      <c r="K287" s="125">
        <v>1.2547051442910917</v>
      </c>
      <c r="L287" s="1114">
        <v>-6.3976174390226959E-2</v>
      </c>
    </row>
    <row r="288" spans="1:12" ht="15">
      <c r="A288" s="52" t="s">
        <v>125</v>
      </c>
      <c r="B288" s="53" t="s">
        <v>30</v>
      </c>
      <c r="C288" s="115">
        <v>12090.323529411764</v>
      </c>
      <c r="D288" s="115">
        <v>11852.060784313726</v>
      </c>
      <c r="E288" s="116">
        <v>12332.13</v>
      </c>
      <c r="F288" s="116">
        <v>12089.102000000001</v>
      </c>
      <c r="G288" s="1075">
        <v>2.0103064727222781</v>
      </c>
      <c r="H288" s="117">
        <v>304.60000000000002</v>
      </c>
      <c r="I288" s="1076">
        <v>1.533333333333341</v>
      </c>
      <c r="J288" s="1084">
        <v>67.307692307692307</v>
      </c>
      <c r="K288" s="125">
        <v>5.4579673776662485</v>
      </c>
      <c r="L288" s="1114">
        <v>1.6484435681424388</v>
      </c>
    </row>
    <row r="289" spans="1:12" ht="15">
      <c r="A289" s="52" t="s">
        <v>125</v>
      </c>
      <c r="B289" s="53" t="s">
        <v>35</v>
      </c>
      <c r="C289" s="115">
        <v>11624.973529411764</v>
      </c>
      <c r="D289" s="115">
        <v>11271.695098039216</v>
      </c>
      <c r="E289" s="116">
        <v>11857.473</v>
      </c>
      <c r="F289" s="116">
        <v>11497.129000000001</v>
      </c>
      <c r="G289" s="1075">
        <v>3.1342085489342524</v>
      </c>
      <c r="H289" s="117">
        <v>327.3</v>
      </c>
      <c r="I289" s="1076">
        <v>-4.1019630823322588</v>
      </c>
      <c r="J289" s="1084">
        <v>73.333333333333329</v>
      </c>
      <c r="K289" s="125">
        <v>1.6311166875784191</v>
      </c>
      <c r="L289" s="1114">
        <v>0.53221558867732011</v>
      </c>
    </row>
    <row r="290" spans="1:12" ht="15">
      <c r="A290" s="50" t="s">
        <v>125</v>
      </c>
      <c r="B290" s="54" t="s">
        <v>31</v>
      </c>
      <c r="C290" s="126">
        <v>11740.673112691229</v>
      </c>
      <c r="D290" s="126">
        <v>11575.091931556604</v>
      </c>
      <c r="E290" s="127">
        <v>11975.486574945055</v>
      </c>
      <c r="F290" s="127">
        <v>11806.593770187737</v>
      </c>
      <c r="G290" s="1086">
        <v>1.4304956030907094</v>
      </c>
      <c r="H290" s="128">
        <v>275.74969696969697</v>
      </c>
      <c r="I290" s="1087">
        <v>-0.19171826717178794</v>
      </c>
      <c r="J290" s="1088">
        <v>3.125</v>
      </c>
      <c r="K290" s="129">
        <v>10.351317440401505</v>
      </c>
      <c r="L290" s="1115">
        <v>-1.3702942812102155</v>
      </c>
    </row>
    <row r="291" spans="1:12" ht="15">
      <c r="A291" s="52" t="s">
        <v>125</v>
      </c>
      <c r="B291" s="53" t="s">
        <v>32</v>
      </c>
      <c r="C291" s="115">
        <v>11596.230392156864</v>
      </c>
      <c r="D291" s="115">
        <v>11428.784313725491</v>
      </c>
      <c r="E291" s="116">
        <v>11828.155000000001</v>
      </c>
      <c r="F291" s="116">
        <v>11657.36</v>
      </c>
      <c r="G291" s="1075">
        <v>1.4651258947137265</v>
      </c>
      <c r="H291" s="117">
        <v>252.9</v>
      </c>
      <c r="I291" s="1076">
        <v>5.8601925491837594</v>
      </c>
      <c r="J291" s="1084">
        <v>-16.216216216216218</v>
      </c>
      <c r="K291" s="125">
        <v>1.944792973651192</v>
      </c>
      <c r="L291" s="1114">
        <v>-0.76582973697151879</v>
      </c>
    </row>
    <row r="292" spans="1:12" ht="15">
      <c r="A292" s="52" t="s">
        <v>125</v>
      </c>
      <c r="B292" s="53" t="s">
        <v>33</v>
      </c>
      <c r="C292" s="115">
        <v>11763.535294117648</v>
      </c>
      <c r="D292" s="115">
        <v>11630.945098039216</v>
      </c>
      <c r="E292" s="116">
        <v>11998.806</v>
      </c>
      <c r="F292" s="116">
        <v>11863.564</v>
      </c>
      <c r="G292" s="1075">
        <v>1.1399778346540734</v>
      </c>
      <c r="H292" s="117">
        <v>279.8</v>
      </c>
      <c r="I292" s="1076">
        <v>-0.88558271342543382</v>
      </c>
      <c r="J292" s="1076">
        <v>13.26530612244898</v>
      </c>
      <c r="K292" s="117">
        <v>6.963613550815559</v>
      </c>
      <c r="L292" s="1111">
        <v>-0.21587362867161985</v>
      </c>
    </row>
    <row r="293" spans="1:12" ht="15.75" thickBot="1">
      <c r="A293" s="62" t="s">
        <v>125</v>
      </c>
      <c r="B293" s="63" t="s">
        <v>36</v>
      </c>
      <c r="C293" s="118">
        <v>11804.662745098038</v>
      </c>
      <c r="D293" s="118">
        <v>11542.351960784314</v>
      </c>
      <c r="E293" s="119">
        <v>12040.755999999999</v>
      </c>
      <c r="F293" s="119">
        <v>11773.199000000001</v>
      </c>
      <c r="G293" s="1078">
        <v>2.2725938803888295</v>
      </c>
      <c r="H293" s="120">
        <v>287</v>
      </c>
      <c r="I293" s="1079">
        <v>-6.8181818181818175</v>
      </c>
      <c r="J293" s="1079">
        <v>-8</v>
      </c>
      <c r="K293" s="120">
        <v>1.4429109159347553</v>
      </c>
      <c r="L293" s="1112">
        <v>-0.38859091556707637</v>
      </c>
    </row>
    <row r="294" spans="1:12">
      <c r="E294" s="96"/>
      <c r="F294" s="96"/>
      <c r="G294" s="1045"/>
      <c r="H294" s="96"/>
      <c r="I294" s="96"/>
      <c r="J294" s="96"/>
      <c r="K294" s="96"/>
      <c r="L294" s="992"/>
    </row>
    <row r="295" spans="1:12">
      <c r="E295" s="96"/>
      <c r="F295" s="96"/>
      <c r="G295" s="1045"/>
      <c r="H295" s="96"/>
      <c r="I295" s="96"/>
      <c r="J295" s="96"/>
      <c r="K295" s="96"/>
      <c r="L295" s="992"/>
    </row>
    <row r="296" spans="1:12">
      <c r="E296" s="96"/>
      <c r="F296" s="96"/>
      <c r="G296" s="1045"/>
      <c r="H296" s="96"/>
      <c r="I296" s="96"/>
      <c r="J296" s="96"/>
      <c r="K296" s="96"/>
      <c r="L296" s="992"/>
    </row>
    <row r="297" spans="1:12">
      <c r="E297" s="96"/>
      <c r="F297" s="96"/>
      <c r="G297" s="1045"/>
      <c r="H297" s="96"/>
      <c r="I297" s="96"/>
      <c r="J297" s="96"/>
      <c r="K297" s="96"/>
      <c r="L297" s="992"/>
    </row>
    <row r="298" spans="1:12">
      <c r="E298" s="96"/>
      <c r="F298" s="96"/>
      <c r="G298" s="1045"/>
      <c r="H298" s="96"/>
      <c r="I298" s="96"/>
      <c r="J298" s="96"/>
      <c r="K298" s="96"/>
      <c r="L298" s="992"/>
    </row>
    <row r="299" spans="1:12">
      <c r="E299" s="96"/>
      <c r="F299" s="96"/>
      <c r="G299" s="1045"/>
      <c r="H299" s="96"/>
      <c r="I299" s="96"/>
      <c r="J299" s="96"/>
      <c r="K299" s="96"/>
      <c r="L299" s="992"/>
    </row>
    <row r="300" spans="1:12">
      <c r="E300" s="96"/>
      <c r="F300" s="96"/>
      <c r="G300" s="1045"/>
      <c r="H300" s="96"/>
      <c r="I300" s="96"/>
      <c r="J300" s="96"/>
      <c r="K300" s="96"/>
      <c r="L300" s="992"/>
    </row>
    <row r="301" spans="1:12">
      <c r="E301" s="96"/>
      <c r="F301" s="96"/>
      <c r="G301" s="1045"/>
      <c r="H301" s="96"/>
      <c r="I301" s="96"/>
      <c r="J301" s="96"/>
      <c r="K301" s="96"/>
      <c r="L301" s="992"/>
    </row>
    <row r="302" spans="1:12">
      <c r="E302" s="96"/>
      <c r="F302" s="96"/>
      <c r="G302" s="1045"/>
      <c r="H302" s="96"/>
      <c r="I302" s="96"/>
      <c r="J302" s="96"/>
      <c r="K302" s="96"/>
      <c r="L302" s="992"/>
    </row>
    <row r="303" spans="1:12">
      <c r="E303" s="96"/>
      <c r="F303" s="96"/>
      <c r="G303" s="1045"/>
      <c r="H303" s="96"/>
      <c r="I303" s="96"/>
      <c r="J303" s="96"/>
      <c r="K303" s="96"/>
      <c r="L303" s="992"/>
    </row>
    <row r="304" spans="1:12">
      <c r="E304" s="96"/>
      <c r="F304" s="96"/>
      <c r="G304" s="1045"/>
      <c r="H304" s="96"/>
      <c r="I304" s="96"/>
      <c r="J304" s="96"/>
      <c r="K304" s="96"/>
      <c r="L304" s="992"/>
    </row>
    <row r="305" spans="5:12">
      <c r="E305" s="96"/>
      <c r="F305" s="96"/>
      <c r="G305" s="1045"/>
      <c r="H305" s="96"/>
      <c r="I305" s="96"/>
      <c r="J305" s="96"/>
      <c r="K305" s="96"/>
      <c r="L305" s="992"/>
    </row>
    <row r="306" spans="5:12">
      <c r="E306" s="96"/>
      <c r="F306" s="96"/>
      <c r="G306" s="1045"/>
      <c r="H306" s="96"/>
      <c r="I306" s="96"/>
      <c r="J306" s="96"/>
      <c r="K306" s="96"/>
      <c r="L306" s="992"/>
    </row>
    <row r="307" spans="5:12">
      <c r="E307" s="96"/>
      <c r="F307" s="96"/>
      <c r="G307" s="1045"/>
      <c r="H307" s="96"/>
      <c r="I307" s="96"/>
      <c r="J307" s="96"/>
      <c r="K307" s="96"/>
      <c r="L307" s="992"/>
    </row>
    <row r="308" spans="5:12">
      <c r="E308" s="96"/>
      <c r="F308" s="96"/>
      <c r="G308" s="1045"/>
      <c r="H308" s="96"/>
      <c r="I308" s="96"/>
      <c r="J308" s="96"/>
      <c r="K308" s="96"/>
      <c r="L308" s="992"/>
    </row>
    <row r="309" spans="5:12">
      <c r="E309" s="96"/>
      <c r="F309" s="96"/>
      <c r="G309" s="1045"/>
      <c r="H309" s="96"/>
      <c r="I309" s="96"/>
      <c r="J309" s="96"/>
      <c r="K309" s="96"/>
      <c r="L309" s="96"/>
    </row>
    <row r="310" spans="5:12">
      <c r="E310" s="96"/>
      <c r="F310" s="96"/>
      <c r="G310" s="1045"/>
      <c r="H310" s="96"/>
      <c r="I310" s="96"/>
      <c r="J310" s="96"/>
      <c r="K310" s="96"/>
      <c r="L310" s="96"/>
    </row>
    <row r="311" spans="5:12">
      <c r="E311" s="96"/>
      <c r="F311" s="96"/>
      <c r="G311" s="1045"/>
      <c r="H311" s="96"/>
      <c r="I311" s="96"/>
      <c r="J311" s="96"/>
      <c r="K311" s="96"/>
      <c r="L311" s="96"/>
    </row>
    <row r="312" spans="5:12">
      <c r="E312" s="96"/>
      <c r="F312" s="96"/>
      <c r="G312" s="1045"/>
      <c r="H312" s="96"/>
      <c r="I312" s="96"/>
      <c r="J312" s="96"/>
      <c r="K312" s="96"/>
      <c r="L312" s="96"/>
    </row>
    <row r="313" spans="5:12">
      <c r="E313" s="96"/>
      <c r="F313" s="96"/>
      <c r="G313" s="1045"/>
      <c r="H313" s="96"/>
      <c r="I313" s="96"/>
      <c r="J313" s="96"/>
      <c r="K313" s="96"/>
      <c r="L313" s="96"/>
    </row>
    <row r="314" spans="5:12">
      <c r="E314" s="96"/>
      <c r="F314" s="96"/>
      <c r="G314" s="1045"/>
      <c r="H314" s="96"/>
      <c r="I314" s="96"/>
      <c r="J314" s="96"/>
      <c r="K314" s="96"/>
      <c r="L314" s="96"/>
    </row>
    <row r="315" spans="5:12">
      <c r="E315" s="96"/>
      <c r="F315" s="96"/>
      <c r="G315" s="1045"/>
      <c r="H315" s="96"/>
      <c r="I315" s="96"/>
      <c r="J315" s="96"/>
      <c r="K315" s="96"/>
      <c r="L315" s="96"/>
    </row>
    <row r="316" spans="5:12">
      <c r="E316" s="96"/>
      <c r="F316" s="96"/>
      <c r="G316" s="1045"/>
      <c r="H316" s="96"/>
      <c r="I316" s="96"/>
      <c r="J316" s="96"/>
      <c r="K316" s="96"/>
      <c r="L316" s="96"/>
    </row>
    <row r="317" spans="5:12">
      <c r="E317" s="96"/>
      <c r="F317" s="96"/>
      <c r="G317" s="1045"/>
      <c r="H317" s="96"/>
      <c r="I317" s="96"/>
      <c r="J317" s="96"/>
      <c r="K317" s="96"/>
      <c r="L317" s="96"/>
    </row>
    <row r="318" spans="5:12">
      <c r="E318" s="96"/>
      <c r="F318" s="96"/>
      <c r="G318" s="1045"/>
      <c r="H318" s="96"/>
      <c r="I318" s="96"/>
      <c r="J318" s="96"/>
      <c r="K318" s="96"/>
      <c r="L318" s="96"/>
    </row>
    <row r="319" spans="5:12">
      <c r="E319" s="96"/>
      <c r="F319" s="96"/>
      <c r="G319" s="1045"/>
      <c r="H319" s="96"/>
      <c r="I319" s="96"/>
      <c r="J319" s="96"/>
      <c r="K319" s="96"/>
      <c r="L319" s="96"/>
    </row>
    <row r="320" spans="5:12">
      <c r="E320" s="96"/>
      <c r="F320" s="96"/>
      <c r="G320" s="1045"/>
      <c r="H320" s="96"/>
      <c r="I320" s="96"/>
      <c r="J320" s="96"/>
      <c r="K320" s="96"/>
      <c r="L320" s="96"/>
    </row>
    <row r="321" spans="5:12">
      <c r="E321" s="96"/>
      <c r="F321" s="96"/>
      <c r="G321" s="1045"/>
      <c r="H321" s="96"/>
      <c r="I321" s="96"/>
      <c r="J321" s="96"/>
      <c r="K321" s="96"/>
      <c r="L321" s="96"/>
    </row>
    <row r="322" spans="5:12">
      <c r="E322" s="96"/>
      <c r="F322" s="96"/>
      <c r="G322" s="1045"/>
      <c r="H322" s="96"/>
      <c r="I322" s="96"/>
      <c r="J322" s="96"/>
      <c r="K322" s="96"/>
      <c r="L322" s="96"/>
    </row>
    <row r="323" spans="5:12">
      <c r="E323" s="96"/>
      <c r="F323" s="96"/>
      <c r="G323" s="1045"/>
      <c r="H323" s="96"/>
      <c r="I323" s="96"/>
      <c r="J323" s="96"/>
      <c r="K323" s="96"/>
      <c r="L323" s="96"/>
    </row>
    <row r="324" spans="5:12">
      <c r="E324" s="96"/>
      <c r="F324" s="96"/>
      <c r="G324" s="1045"/>
      <c r="H324" s="96"/>
      <c r="I324" s="96"/>
      <c r="J324" s="96"/>
      <c r="K324" s="96"/>
      <c r="L324" s="96"/>
    </row>
    <row r="325" spans="5:12">
      <c r="E325" s="96"/>
      <c r="F325" s="96"/>
      <c r="G325" s="1045"/>
      <c r="H325" s="96"/>
      <c r="I325" s="96"/>
      <c r="J325" s="96"/>
      <c r="K325" s="96"/>
      <c r="L325" s="96"/>
    </row>
    <row r="326" spans="5:12">
      <c r="E326" s="96"/>
      <c r="F326" s="96"/>
      <c r="G326" s="1045"/>
      <c r="H326" s="96"/>
      <c r="I326" s="96"/>
      <c r="J326" s="96"/>
      <c r="K326" s="96"/>
      <c r="L326" s="96"/>
    </row>
    <row r="327" spans="5:12">
      <c r="E327" s="96"/>
      <c r="F327" s="96"/>
      <c r="G327" s="1045"/>
      <c r="H327" s="96"/>
      <c r="I327" s="96"/>
      <c r="J327" s="96"/>
      <c r="K327" s="96"/>
      <c r="L327" s="96"/>
    </row>
    <row r="328" spans="5:12">
      <c r="E328" s="96"/>
      <c r="F328" s="96"/>
      <c r="G328" s="1045"/>
      <c r="H328" s="96"/>
      <c r="I328" s="96"/>
      <c r="J328" s="96"/>
      <c r="K328" s="96"/>
      <c r="L328" s="96"/>
    </row>
    <row r="329" spans="5:12">
      <c r="E329" s="96"/>
      <c r="F329" s="96"/>
      <c r="G329" s="1045"/>
      <c r="H329" s="96"/>
      <c r="I329" s="96"/>
      <c r="J329" s="96"/>
      <c r="K329" s="96"/>
      <c r="L329" s="96"/>
    </row>
    <row r="330" spans="5:12">
      <c r="E330" s="96"/>
      <c r="F330" s="96"/>
      <c r="G330" s="1045"/>
      <c r="H330" s="96"/>
      <c r="I330" s="96"/>
      <c r="J330" s="96"/>
      <c r="K330" s="96"/>
      <c r="L330" s="96"/>
    </row>
    <row r="331" spans="5:12">
      <c r="E331" s="96"/>
      <c r="F331" s="96"/>
      <c r="G331" s="1045"/>
      <c r="H331" s="96"/>
      <c r="I331" s="96"/>
      <c r="J331" s="96"/>
      <c r="K331" s="96"/>
      <c r="L331" s="96"/>
    </row>
    <row r="332" spans="5:12">
      <c r="E332" s="96"/>
      <c r="F332" s="96"/>
      <c r="G332" s="1045"/>
      <c r="H332" s="96"/>
      <c r="I332" s="96"/>
      <c r="J332" s="96"/>
      <c r="K332" s="96"/>
      <c r="L332" s="96"/>
    </row>
    <row r="333" spans="5:12">
      <c r="E333" s="96"/>
      <c r="F333" s="96"/>
      <c r="G333" s="1045"/>
      <c r="H333" s="96"/>
      <c r="I333" s="96"/>
      <c r="J333" s="96"/>
      <c r="K333" s="96"/>
      <c r="L333" s="96"/>
    </row>
    <row r="334" spans="5:12">
      <c r="E334" s="96"/>
      <c r="F334" s="96"/>
      <c r="G334" s="1045"/>
      <c r="H334" s="96"/>
      <c r="I334" s="96"/>
      <c r="J334" s="96"/>
      <c r="K334" s="96"/>
      <c r="L334" s="96"/>
    </row>
    <row r="335" spans="5:12">
      <c r="E335" s="96"/>
      <c r="F335" s="96"/>
      <c r="G335" s="1045"/>
      <c r="H335" s="96"/>
      <c r="I335" s="96"/>
      <c r="J335" s="96"/>
      <c r="K335" s="96"/>
      <c r="L335" s="96"/>
    </row>
    <row r="336" spans="5:12">
      <c r="E336" s="96"/>
      <c r="F336" s="96"/>
      <c r="G336" s="1045"/>
      <c r="H336" s="96"/>
      <c r="I336" s="96"/>
      <c r="J336" s="96"/>
      <c r="K336" s="96"/>
      <c r="L336" s="96"/>
    </row>
    <row r="337" spans="5:12">
      <c r="E337" s="96"/>
      <c r="F337" s="96"/>
      <c r="G337" s="992"/>
      <c r="H337" s="96"/>
      <c r="I337" s="96"/>
      <c r="J337" s="96"/>
      <c r="K337" s="96"/>
      <c r="L337" s="96"/>
    </row>
    <row r="338" spans="5:12">
      <c r="E338" s="96"/>
      <c r="F338" s="96"/>
      <c r="G338" s="992"/>
      <c r="H338" s="96"/>
      <c r="I338" s="96"/>
      <c r="J338" s="96"/>
      <c r="K338" s="96"/>
      <c r="L338" s="96"/>
    </row>
    <row r="339" spans="5:12">
      <c r="E339" s="96"/>
      <c r="F339" s="96"/>
      <c r="G339" s="992"/>
      <c r="H339" s="96"/>
      <c r="I339" s="96"/>
      <c r="J339" s="96"/>
      <c r="K339" s="96"/>
      <c r="L339" s="96"/>
    </row>
    <row r="340" spans="5:12">
      <c r="E340" s="96"/>
      <c r="F340" s="96"/>
      <c r="G340" s="992"/>
      <c r="H340" s="96"/>
      <c r="I340" s="96"/>
      <c r="J340" s="96"/>
      <c r="K340" s="96"/>
      <c r="L340" s="96"/>
    </row>
    <row r="341" spans="5:12">
      <c r="E341" s="96"/>
      <c r="F341" s="96"/>
      <c r="G341" s="992"/>
      <c r="H341" s="96"/>
      <c r="I341" s="96"/>
      <c r="J341" s="96"/>
      <c r="K341" s="96"/>
      <c r="L341" s="96"/>
    </row>
    <row r="342" spans="5:12">
      <c r="E342" s="96"/>
      <c r="F342" s="96"/>
      <c r="G342" s="992"/>
      <c r="H342" s="96"/>
      <c r="I342" s="96"/>
      <c r="J342" s="96"/>
      <c r="K342" s="96"/>
      <c r="L342" s="96"/>
    </row>
    <row r="343" spans="5:12">
      <c r="E343" s="96"/>
      <c r="F343" s="96"/>
      <c r="G343" s="992"/>
      <c r="H343" s="96"/>
      <c r="I343" s="96"/>
      <c r="J343" s="96"/>
      <c r="K343" s="96"/>
      <c r="L343" s="96"/>
    </row>
    <row r="344" spans="5:12">
      <c r="E344" s="96"/>
      <c r="F344" s="96"/>
      <c r="G344" s="992"/>
      <c r="H344" s="96"/>
      <c r="I344" s="96"/>
      <c r="J344" s="96"/>
      <c r="K344" s="96"/>
      <c r="L344" s="96"/>
    </row>
    <row r="345" spans="5:12">
      <c r="E345" s="96"/>
      <c r="F345" s="96"/>
      <c r="G345" s="992"/>
      <c r="H345" s="96"/>
      <c r="I345" s="96"/>
      <c r="J345" s="96"/>
      <c r="K345" s="96"/>
      <c r="L345" s="96"/>
    </row>
    <row r="346" spans="5:12">
      <c r="E346" s="96"/>
      <c r="F346" s="96"/>
      <c r="G346" s="992"/>
      <c r="H346" s="96"/>
      <c r="I346" s="96"/>
      <c r="J346" s="96"/>
      <c r="K346" s="96"/>
      <c r="L346" s="96"/>
    </row>
    <row r="347" spans="5:12">
      <c r="E347" s="96"/>
      <c r="F347" s="96"/>
      <c r="G347" s="992"/>
      <c r="H347" s="96"/>
      <c r="I347" s="96"/>
      <c r="J347" s="96"/>
      <c r="K347" s="96"/>
      <c r="L347" s="96"/>
    </row>
    <row r="348" spans="5:12">
      <c r="E348" s="96"/>
      <c r="F348" s="96"/>
      <c r="G348" s="992"/>
      <c r="H348" s="96"/>
      <c r="I348" s="96"/>
      <c r="J348" s="96"/>
      <c r="K348" s="96"/>
      <c r="L348" s="96"/>
    </row>
    <row r="349" spans="5:12">
      <c r="E349" s="96"/>
      <c r="F349" s="96"/>
      <c r="G349" s="992"/>
      <c r="H349" s="96"/>
      <c r="I349" s="96"/>
      <c r="J349" s="96"/>
      <c r="K349" s="96"/>
      <c r="L349" s="96"/>
    </row>
    <row r="350" spans="5:12">
      <c r="E350" s="96"/>
      <c r="F350" s="96"/>
      <c r="G350" s="992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6" customWidth="1"/>
    <col min="2" max="2" width="10.140625" style="156" bestFit="1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157" t="s">
        <v>136</v>
      </c>
      <c r="B1" s="1157"/>
      <c r="C1" s="1157"/>
      <c r="D1" s="1157"/>
      <c r="E1" s="1157"/>
      <c r="F1" s="1157"/>
      <c r="G1" s="1157"/>
      <c r="H1" s="1157"/>
    </row>
    <row r="2" spans="1:8" ht="40.5" customHeight="1">
      <c r="A2" s="751" t="s">
        <v>137</v>
      </c>
      <c r="B2" s="3" t="s">
        <v>9</v>
      </c>
      <c r="C2" s="3"/>
      <c r="D2" s="978" t="s">
        <v>138</v>
      </c>
      <c r="E2" s="1158" t="s">
        <v>139</v>
      </c>
      <c r="F2" s="1159"/>
      <c r="G2" s="1160"/>
      <c r="H2" s="979" t="s">
        <v>140</v>
      </c>
    </row>
    <row r="3" spans="1:8" ht="41.25" thickBot="1">
      <c r="A3" s="752"/>
      <c r="B3" s="1119" t="s">
        <v>370</v>
      </c>
      <c r="C3" s="1119" t="s">
        <v>366</v>
      </c>
      <c r="D3" s="963" t="s">
        <v>74</v>
      </c>
      <c r="E3" s="102" t="s">
        <v>370</v>
      </c>
      <c r="F3" s="848" t="s">
        <v>366</v>
      </c>
      <c r="G3" s="964" t="s">
        <v>141</v>
      </c>
      <c r="H3" s="965" t="s">
        <v>142</v>
      </c>
    </row>
    <row r="4" spans="1:8" ht="15.75">
      <c r="A4" s="971" t="s">
        <v>8</v>
      </c>
      <c r="B4" s="909"/>
      <c r="C4" s="909"/>
      <c r="D4" s="966"/>
      <c r="E4" s="910"/>
      <c r="F4" s="910"/>
      <c r="G4" s="967"/>
      <c r="H4" s="968"/>
    </row>
    <row r="5" spans="1:8" ht="15">
      <c r="A5" s="498" t="s">
        <v>331</v>
      </c>
      <c r="B5" s="174">
        <v>12740.522137941263</v>
      </c>
      <c r="C5" s="174">
        <v>12642.604396120509</v>
      </c>
      <c r="D5" s="969">
        <v>0.77450609662991199</v>
      </c>
      <c r="E5" s="1048">
        <v>100</v>
      </c>
      <c r="F5" s="1049">
        <v>100</v>
      </c>
      <c r="G5" s="919" t="s">
        <v>105</v>
      </c>
      <c r="H5" s="922">
        <v>29.281289460983594</v>
      </c>
    </row>
    <row r="6" spans="1:8">
      <c r="A6" s="867" t="s">
        <v>143</v>
      </c>
      <c r="B6" s="115">
        <v>9102.1380000000008</v>
      </c>
      <c r="C6" s="115">
        <v>9147.8189999999995</v>
      </c>
      <c r="D6" s="914">
        <v>-0.49936493059163811</v>
      </c>
      <c r="E6" s="1050">
        <v>11.400839695827603</v>
      </c>
      <c r="F6" s="1051">
        <v>10.847762417607118</v>
      </c>
      <c r="G6" s="915">
        <v>5.0985379005238842</v>
      </c>
      <c r="H6" s="916">
        <v>35.872745002437824</v>
      </c>
    </row>
    <row r="7" spans="1:8">
      <c r="A7" s="867" t="s">
        <v>144</v>
      </c>
      <c r="B7" s="115">
        <v>16776.817999999999</v>
      </c>
      <c r="C7" s="115">
        <v>16471.848000000002</v>
      </c>
      <c r="D7" s="914">
        <v>1.8514619610379934</v>
      </c>
      <c r="E7" s="1050">
        <v>9.1251719535456957</v>
      </c>
      <c r="F7" s="1051">
        <v>9.3741116113634391</v>
      </c>
      <c r="G7" s="915">
        <v>-2.6556079993327049</v>
      </c>
      <c r="H7" s="916">
        <v>25.848085196417241</v>
      </c>
    </row>
    <row r="8" spans="1:8" ht="13.5" thickBot="1">
      <c r="A8" s="868" t="s">
        <v>145</v>
      </c>
      <c r="B8" s="118">
        <v>12799.016</v>
      </c>
      <c r="C8" s="118">
        <v>12667.86</v>
      </c>
      <c r="D8" s="918">
        <v>1.0353445649067723</v>
      </c>
      <c r="E8" s="1052">
        <v>79.473988350626712</v>
      </c>
      <c r="F8" s="1053">
        <v>79.778125971029439</v>
      </c>
      <c r="G8" s="920">
        <v>-0.38122933661436414</v>
      </c>
      <c r="H8" s="923">
        <v>28.788431258804991</v>
      </c>
    </row>
    <row r="9" spans="1:8" ht="15">
      <c r="A9" s="753" t="s">
        <v>332</v>
      </c>
      <c r="B9" s="175">
        <v>10716.053699418439</v>
      </c>
      <c r="C9" s="175">
        <v>10860.379329944313</v>
      </c>
      <c r="D9" s="970">
        <v>-1.3289188723633165</v>
      </c>
      <c r="E9" s="1054">
        <v>100</v>
      </c>
      <c r="F9" s="1055">
        <v>100</v>
      </c>
      <c r="G9" s="921" t="s">
        <v>105</v>
      </c>
      <c r="H9" s="924">
        <v>17.649852951580147</v>
      </c>
    </row>
    <row r="10" spans="1:8">
      <c r="A10" s="867" t="s">
        <v>143</v>
      </c>
      <c r="B10" s="115">
        <v>7914.8069999999998</v>
      </c>
      <c r="C10" s="115">
        <v>7832.1819999999998</v>
      </c>
      <c r="D10" s="914">
        <v>1.0549422881133252</v>
      </c>
      <c r="E10" s="1050">
        <v>2.2652498475230001</v>
      </c>
      <c r="F10" s="1051">
        <v>1.8848474435809066</v>
      </c>
      <c r="G10" s="915">
        <v>20.18213225890527</v>
      </c>
      <c r="H10" s="916">
        <v>41.39410187667562</v>
      </c>
    </row>
    <row r="11" spans="1:8">
      <c r="A11" s="867" t="s">
        <v>144</v>
      </c>
      <c r="B11" s="115">
        <v>17217.102999999999</v>
      </c>
      <c r="C11" s="115">
        <v>17281.482</v>
      </c>
      <c r="D11" s="914">
        <v>-0.37253170763943055</v>
      </c>
      <c r="E11" s="1050">
        <v>2.0882906254563567</v>
      </c>
      <c r="F11" s="1051">
        <v>2.6357544948305658</v>
      </c>
      <c r="G11" s="915">
        <v>-20.770670047151025</v>
      </c>
      <c r="H11" s="916">
        <v>-6.7868098159509183</v>
      </c>
    </row>
    <row r="12" spans="1:8" ht="13.5" thickBot="1">
      <c r="A12" s="869" t="s">
        <v>145</v>
      </c>
      <c r="B12" s="115">
        <v>10640.457</v>
      </c>
      <c r="C12" s="115">
        <v>10742.901</v>
      </c>
      <c r="D12" s="914">
        <v>-0.95359717082005602</v>
      </c>
      <c r="E12" s="1050">
        <v>95.646459527020639</v>
      </c>
      <c r="F12" s="1051">
        <v>95.479398061588526</v>
      </c>
      <c r="G12" s="915">
        <v>0.17497121769070073</v>
      </c>
      <c r="H12" s="916">
        <v>17.855706331900844</v>
      </c>
    </row>
    <row r="13" spans="1:8" ht="15.75">
      <c r="A13" s="971" t="s">
        <v>146</v>
      </c>
      <c r="B13" s="980"/>
      <c r="C13" s="980"/>
      <c r="D13" s="981"/>
      <c r="E13" s="1056"/>
      <c r="F13" s="1056"/>
      <c r="G13" s="982"/>
      <c r="H13" s="983"/>
    </row>
    <row r="14" spans="1:8" ht="15">
      <c r="A14" s="498" t="s">
        <v>331</v>
      </c>
      <c r="B14" s="174">
        <v>12546.523949835131</v>
      </c>
      <c r="C14" s="174">
        <v>12333.790081112591</v>
      </c>
      <c r="D14" s="969">
        <v>1.7248053301013384</v>
      </c>
      <c r="E14" s="1048">
        <v>100</v>
      </c>
      <c r="F14" s="1049">
        <v>100</v>
      </c>
      <c r="G14" s="919" t="s">
        <v>105</v>
      </c>
      <c r="H14" s="922">
        <v>14.677089093816797</v>
      </c>
    </row>
    <row r="15" spans="1:8">
      <c r="A15" s="867" t="s">
        <v>143</v>
      </c>
      <c r="B15" s="115">
        <v>9217.393</v>
      </c>
      <c r="C15" s="115">
        <v>9142.5589999999993</v>
      </c>
      <c r="D15" s="914">
        <v>0.81852356654193592</v>
      </c>
      <c r="E15" s="1050">
        <v>3.6636386148291997</v>
      </c>
      <c r="F15" s="1051">
        <v>7.6823052894316</v>
      </c>
      <c r="G15" s="915">
        <v>-52.310687003428555</v>
      </c>
      <c r="H15" s="916">
        <v>-45.311284046692606</v>
      </c>
    </row>
    <row r="16" spans="1:8">
      <c r="A16" s="867" t="s">
        <v>144</v>
      </c>
      <c r="B16" s="115">
        <v>16330.448</v>
      </c>
      <c r="C16" s="115">
        <v>13905.799000000001</v>
      </c>
      <c r="D16" s="914">
        <v>17.436243685098564</v>
      </c>
      <c r="E16" s="1050">
        <v>1.6838922413231328</v>
      </c>
      <c r="F16" s="1051">
        <v>1.9116086508138161</v>
      </c>
      <c r="G16" s="915">
        <v>-11.912292267234678</v>
      </c>
      <c r="H16" s="916">
        <v>1.0164190774042281</v>
      </c>
    </row>
    <row r="17" spans="1:8" ht="13.5" thickBot="1">
      <c r="A17" s="868" t="s">
        <v>145</v>
      </c>
      <c r="B17" s="118">
        <v>12608.065000000001</v>
      </c>
      <c r="C17" s="118">
        <v>12571.727000000001</v>
      </c>
      <c r="D17" s="918">
        <v>0.28904541118336197</v>
      </c>
      <c r="E17" s="1052">
        <v>94.652469143847668</v>
      </c>
      <c r="F17" s="1053">
        <v>90.4060860597546</v>
      </c>
      <c r="G17" s="920">
        <v>4.6970102004929055</v>
      </c>
      <c r="H17" s="923">
        <v>20.063483666181725</v>
      </c>
    </row>
    <row r="18" spans="1:8" ht="15">
      <c r="A18" s="753" t="s">
        <v>332</v>
      </c>
      <c r="B18" s="175">
        <v>10683.504999999999</v>
      </c>
      <c r="C18" s="175">
        <v>10834.446</v>
      </c>
      <c r="D18" s="970">
        <v>-1.3931584503720884</v>
      </c>
      <c r="E18" s="1054">
        <v>100</v>
      </c>
      <c r="F18" s="1055">
        <v>100</v>
      </c>
      <c r="G18" s="921" t="s">
        <v>105</v>
      </c>
      <c r="H18" s="924">
        <v>31.577657086822065</v>
      </c>
    </row>
    <row r="19" spans="1:8">
      <c r="A19" s="867" t="s">
        <v>143</v>
      </c>
      <c r="B19" s="115" t="s">
        <v>105</v>
      </c>
      <c r="C19" s="115" t="s">
        <v>105</v>
      </c>
      <c r="D19" s="914" t="s">
        <v>105</v>
      </c>
      <c r="E19" s="1050" t="s">
        <v>105</v>
      </c>
      <c r="F19" s="1051" t="s">
        <v>105</v>
      </c>
      <c r="G19" s="915" t="s">
        <v>105</v>
      </c>
      <c r="H19" s="916" t="s">
        <v>105</v>
      </c>
    </row>
    <row r="20" spans="1:8">
      <c r="A20" s="867" t="s">
        <v>144</v>
      </c>
      <c r="B20" s="115" t="s">
        <v>105</v>
      </c>
      <c r="C20" s="115" t="s">
        <v>105</v>
      </c>
      <c r="D20" s="914" t="s">
        <v>105</v>
      </c>
      <c r="E20" s="1050" t="s">
        <v>105</v>
      </c>
      <c r="F20" s="1051" t="s">
        <v>105</v>
      </c>
      <c r="G20" s="915" t="s">
        <v>105</v>
      </c>
      <c r="H20" s="916" t="s">
        <v>105</v>
      </c>
    </row>
    <row r="21" spans="1:8" ht="13.5" thickBot="1">
      <c r="A21" s="869" t="s">
        <v>145</v>
      </c>
      <c r="B21" s="115">
        <v>10683.504999999999</v>
      </c>
      <c r="C21" s="115">
        <v>10834.446</v>
      </c>
      <c r="D21" s="914">
        <v>-1.3931584503720884</v>
      </c>
      <c r="E21" s="1050">
        <v>100</v>
      </c>
      <c r="F21" s="1051">
        <v>100</v>
      </c>
      <c r="G21" s="915">
        <v>0</v>
      </c>
      <c r="H21" s="916">
        <v>31.577657086822065</v>
      </c>
    </row>
    <row r="22" spans="1:8" ht="15.75">
      <c r="A22" s="971" t="s">
        <v>147</v>
      </c>
      <c r="B22" s="980"/>
      <c r="C22" s="980"/>
      <c r="D22" s="981"/>
      <c r="E22" s="1056"/>
      <c r="F22" s="1056"/>
      <c r="G22" s="982"/>
      <c r="H22" s="983"/>
    </row>
    <row r="23" spans="1:8" ht="15">
      <c r="A23" s="498" t="s">
        <v>331</v>
      </c>
      <c r="B23" s="174">
        <v>12844.608868886751</v>
      </c>
      <c r="C23" s="984">
        <v>12834.764533480222</v>
      </c>
      <c r="D23" s="969">
        <v>7.6700553257910087E-2</v>
      </c>
      <c r="E23" s="1048">
        <v>100</v>
      </c>
      <c r="F23" s="1049">
        <v>100</v>
      </c>
      <c r="G23" s="919" t="s">
        <v>105</v>
      </c>
      <c r="H23" s="922">
        <v>55.535855682170265</v>
      </c>
    </row>
    <row r="24" spans="1:8">
      <c r="A24" s="867" t="s">
        <v>143</v>
      </c>
      <c r="B24" s="115">
        <v>9057.7749999999996</v>
      </c>
      <c r="C24" s="115">
        <v>9111.1049999999996</v>
      </c>
      <c r="D24" s="914">
        <v>-0.58532966089184491</v>
      </c>
      <c r="E24" s="1050">
        <v>20.319399714465948</v>
      </c>
      <c r="F24" s="1051">
        <v>17.822838847385274</v>
      </c>
      <c r="G24" s="915">
        <v>14.007649894937677</v>
      </c>
      <c r="H24" s="916">
        <v>77.322773807224237</v>
      </c>
    </row>
    <row r="25" spans="1:8">
      <c r="A25" s="867" t="s">
        <v>144</v>
      </c>
      <c r="B25" s="115">
        <v>16779.642</v>
      </c>
      <c r="C25" s="115">
        <v>16663.579000000002</v>
      </c>
      <c r="D25" s="914">
        <v>0.69650703489327392</v>
      </c>
      <c r="E25" s="1050">
        <v>16.808880330245579</v>
      </c>
      <c r="F25" s="1051">
        <v>18.619823045409163</v>
      </c>
      <c r="G25" s="915">
        <v>-9.7258857441724391</v>
      </c>
      <c r="H25" s="916">
        <v>40.408616067301459</v>
      </c>
    </row>
    <row r="26" spans="1:8" ht="13.5" thickBot="1">
      <c r="A26" s="868" t="s">
        <v>145</v>
      </c>
      <c r="B26" s="118">
        <v>13016.43</v>
      </c>
      <c r="C26" s="118">
        <v>12757.264999999999</v>
      </c>
      <c r="D26" s="918">
        <v>2.0315091048120495</v>
      </c>
      <c r="E26" s="1052">
        <v>62.871719955288462</v>
      </c>
      <c r="F26" s="1053">
        <v>63.557338107205567</v>
      </c>
      <c r="G26" s="920">
        <v>-1.0787395638889652</v>
      </c>
      <c r="H26" s="923">
        <v>53.858028870893484</v>
      </c>
    </row>
    <row r="27" spans="1:8" ht="15">
      <c r="A27" s="753" t="s">
        <v>332</v>
      </c>
      <c r="B27" s="175">
        <v>10485.688114027429</v>
      </c>
      <c r="C27" s="175">
        <v>10533.272453655447</v>
      </c>
      <c r="D27" s="970">
        <v>-0.45175267076191822</v>
      </c>
      <c r="E27" s="1054">
        <v>100</v>
      </c>
      <c r="F27" s="1055">
        <v>100</v>
      </c>
      <c r="G27" s="921" t="s">
        <v>105</v>
      </c>
      <c r="H27" s="924">
        <v>-5.1726657250012202</v>
      </c>
    </row>
    <row r="28" spans="1:8">
      <c r="A28" s="867" t="s">
        <v>143</v>
      </c>
      <c r="B28" s="115" t="s">
        <v>275</v>
      </c>
      <c r="C28" s="115" t="s">
        <v>275</v>
      </c>
      <c r="D28" s="1057" t="s">
        <v>105</v>
      </c>
      <c r="E28" s="1050">
        <v>1.874775283784478</v>
      </c>
      <c r="F28" s="1051">
        <v>1.7290925916906139</v>
      </c>
      <c r="G28" s="915" t="s">
        <v>105</v>
      </c>
      <c r="H28" s="916" t="s">
        <v>105</v>
      </c>
    </row>
    <row r="29" spans="1:8">
      <c r="A29" s="867" t="s">
        <v>144</v>
      </c>
      <c r="B29" s="115">
        <v>15792.487999999999</v>
      </c>
      <c r="C29" s="115">
        <v>15880.187</v>
      </c>
      <c r="D29" s="914">
        <v>-0.5522542020443495</v>
      </c>
      <c r="E29" s="1050">
        <v>3.2975499512044788</v>
      </c>
      <c r="F29" s="1051">
        <v>3.2974526326043545</v>
      </c>
      <c r="G29" s="915">
        <v>2.9513267048034437E-3</v>
      </c>
      <c r="H29" s="916">
        <v>-5.1698670605612946</v>
      </c>
    </row>
    <row r="30" spans="1:8" ht="13.5" thickBot="1">
      <c r="A30" s="869" t="s">
        <v>145</v>
      </c>
      <c r="B30" s="115">
        <v>10382.458000000001</v>
      </c>
      <c r="C30" s="115">
        <v>10423.352999999999</v>
      </c>
      <c r="D30" s="914">
        <v>-0.39234016155836438</v>
      </c>
      <c r="E30" s="1050">
        <v>94.827674765011054</v>
      </c>
      <c r="F30" s="1051">
        <v>94.973454775705036</v>
      </c>
      <c r="G30" s="915">
        <v>-0.15349553308160221</v>
      </c>
      <c r="H30" s="916">
        <v>-5.3182214472537082</v>
      </c>
    </row>
    <row r="31" spans="1:8" ht="15.75">
      <c r="A31" s="971" t="s">
        <v>148</v>
      </c>
      <c r="B31" s="980"/>
      <c r="C31" s="980"/>
      <c r="D31" s="981"/>
      <c r="E31" s="1056"/>
      <c r="F31" s="1056"/>
      <c r="G31" s="982"/>
      <c r="H31" s="983"/>
    </row>
    <row r="32" spans="1:8" ht="15">
      <c r="A32" s="498" t="s">
        <v>331</v>
      </c>
      <c r="B32" s="174">
        <v>12933.050234269051</v>
      </c>
      <c r="C32" s="174">
        <v>13004.368400060939</v>
      </c>
      <c r="D32" s="969">
        <v>-0.54841699033652669</v>
      </c>
      <c r="E32" s="1048">
        <v>100</v>
      </c>
      <c r="F32" s="1049">
        <v>100</v>
      </c>
      <c r="G32" s="919" t="s">
        <v>105</v>
      </c>
      <c r="H32" s="922">
        <v>8.4056977452772674</v>
      </c>
    </row>
    <row r="33" spans="1:8">
      <c r="A33" s="867" t="s">
        <v>143</v>
      </c>
      <c r="B33" s="115" t="s">
        <v>275</v>
      </c>
      <c r="C33" s="115" t="s">
        <v>275</v>
      </c>
      <c r="D33" s="914" t="s">
        <v>105</v>
      </c>
      <c r="E33" s="1050">
        <v>3.9454730703017957</v>
      </c>
      <c r="F33" s="1051">
        <v>3.4811090798293725</v>
      </c>
      <c r="G33" s="915" t="s">
        <v>105</v>
      </c>
      <c r="H33" s="916" t="s">
        <v>105</v>
      </c>
    </row>
    <row r="34" spans="1:8">
      <c r="A34" s="867" t="s">
        <v>144</v>
      </c>
      <c r="B34" s="115" t="s">
        <v>275</v>
      </c>
      <c r="C34" s="115" t="s">
        <v>275</v>
      </c>
      <c r="D34" s="914" t="s">
        <v>105</v>
      </c>
      <c r="E34" s="1050">
        <v>4.7921863471875774</v>
      </c>
      <c r="F34" s="1051">
        <v>7.933424741011577</v>
      </c>
      <c r="G34" s="915" t="s">
        <v>105</v>
      </c>
      <c r="H34" s="916" t="s">
        <v>105</v>
      </c>
    </row>
    <row r="35" spans="1:8" ht="13.5" thickBot="1">
      <c r="A35" s="868" t="s">
        <v>145</v>
      </c>
      <c r="B35" s="118">
        <v>12857.397999999999</v>
      </c>
      <c r="C35" s="118">
        <v>12775.938</v>
      </c>
      <c r="D35" s="918">
        <v>0.63760484748751223</v>
      </c>
      <c r="E35" s="1052">
        <v>91.262340582510632</v>
      </c>
      <c r="F35" s="1053">
        <v>88.585466179159042</v>
      </c>
      <c r="G35" s="920">
        <v>3.0217986299668667</v>
      </c>
      <c r="H35" s="923">
        <v>11.681499634550061</v>
      </c>
    </row>
    <row r="36" spans="1:8" ht="15">
      <c r="A36" s="753" t="s">
        <v>332</v>
      </c>
      <c r="B36" s="175">
        <v>10964.719437005409</v>
      </c>
      <c r="C36" s="175">
        <v>11179.073704978729</v>
      </c>
      <c r="D36" s="970">
        <v>-1.9174600117168463</v>
      </c>
      <c r="E36" s="1054">
        <v>100</v>
      </c>
      <c r="F36" s="1055">
        <v>100</v>
      </c>
      <c r="G36" s="921" t="s">
        <v>105</v>
      </c>
      <c r="H36" s="924">
        <v>7.0151252560264705</v>
      </c>
    </row>
    <row r="37" spans="1:8">
      <c r="A37" s="867" t="s">
        <v>143</v>
      </c>
      <c r="B37" s="115" t="s">
        <v>275</v>
      </c>
      <c r="C37" s="115" t="s">
        <v>275</v>
      </c>
      <c r="D37" s="914" t="s">
        <v>105</v>
      </c>
      <c r="E37" s="1050">
        <v>8.3624719349258338</v>
      </c>
      <c r="F37" s="1051">
        <v>5.9476918229084612</v>
      </c>
      <c r="G37" s="915" t="s">
        <v>105</v>
      </c>
      <c r="H37" s="916" t="s">
        <v>105</v>
      </c>
    </row>
    <row r="38" spans="1:8">
      <c r="A38" s="867" t="s">
        <v>144</v>
      </c>
      <c r="B38" s="115" t="s">
        <v>275</v>
      </c>
      <c r="C38" s="115" t="s">
        <v>275</v>
      </c>
      <c r="D38" s="914" t="s">
        <v>105</v>
      </c>
      <c r="E38" s="1050">
        <v>6.5847105156612322</v>
      </c>
      <c r="F38" s="1051">
        <v>7.6059555695604217</v>
      </c>
      <c r="G38" s="915" t="s">
        <v>105</v>
      </c>
      <c r="H38" s="916" t="s">
        <v>105</v>
      </c>
    </row>
    <row r="39" spans="1:8" ht="13.5" thickBot="1">
      <c r="A39" s="868" t="s">
        <v>145</v>
      </c>
      <c r="B39" s="118">
        <v>10716.602999999999</v>
      </c>
      <c r="C39" s="118">
        <v>10805.616</v>
      </c>
      <c r="D39" s="918">
        <v>-0.82376608607969071</v>
      </c>
      <c r="E39" s="1052">
        <v>85.052817549412936</v>
      </c>
      <c r="F39" s="1053">
        <v>86.446352607531125</v>
      </c>
      <c r="G39" s="920">
        <v>-1.6120229669432991</v>
      </c>
      <c r="H39" s="923">
        <v>5.2900168587961964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161"/>
      <c r="B41" s="1161"/>
      <c r="C41" s="1161"/>
      <c r="D41" s="1161"/>
    </row>
    <row r="42" spans="1:8" ht="5.25" customHeight="1">
      <c r="A42" s="1162"/>
      <c r="B42" s="1162"/>
      <c r="C42" s="1162"/>
      <c r="D42" s="1162"/>
    </row>
    <row r="43" spans="1:8" ht="15">
      <c r="A43" s="159" t="s">
        <v>64</v>
      </c>
      <c r="B43" s="160"/>
    </row>
    <row r="44" spans="1:8" ht="15">
      <c r="A44" s="157" t="s">
        <v>100</v>
      </c>
      <c r="B44" s="1163" t="s">
        <v>65</v>
      </c>
      <c r="C44" s="1164"/>
      <c r="D44" s="1164"/>
      <c r="E44" s="1164"/>
      <c r="F44" s="1164"/>
      <c r="G44" s="1164"/>
      <c r="H44" s="1165"/>
    </row>
    <row r="45" spans="1:8" ht="15">
      <c r="A45" s="157" t="s">
        <v>66</v>
      </c>
      <c r="B45" s="1163" t="s">
        <v>67</v>
      </c>
      <c r="C45" s="1164"/>
      <c r="D45" s="1164"/>
      <c r="E45" s="1164"/>
      <c r="F45" s="1164"/>
      <c r="G45" s="1164"/>
      <c r="H45" s="1165"/>
    </row>
    <row r="46" spans="1:8" ht="15">
      <c r="A46" s="157" t="s">
        <v>68</v>
      </c>
      <c r="B46" s="1163" t="s">
        <v>69</v>
      </c>
      <c r="C46" s="1164"/>
      <c r="D46" s="1164"/>
      <c r="E46" s="1164"/>
      <c r="F46" s="1164"/>
      <c r="G46" s="1164"/>
      <c r="H46" s="1165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2" t="s">
        <v>371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166" t="s">
        <v>149</v>
      </c>
      <c r="B3" s="1168" t="s">
        <v>150</v>
      </c>
      <c r="C3" s="1169"/>
      <c r="D3" s="1170" t="s">
        <v>340</v>
      </c>
      <c r="E3" s="1171"/>
    </row>
    <row r="4" spans="1:8" ht="16.5" thickBot="1">
      <c r="A4" s="1167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29093.006000000001</v>
      </c>
      <c r="C5" s="757">
        <v>21582.764999999999</v>
      </c>
      <c r="D5" s="870">
        <v>-3.2343913809343801</v>
      </c>
      <c r="E5" s="871">
        <v>1.6978442771969564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22128.41</v>
      </c>
      <c r="D6" s="959" t="s">
        <v>105</v>
      </c>
      <c r="E6" s="872">
        <v>0.48903941378846233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29615.62</v>
      </c>
      <c r="C7" s="762">
        <v>21362.93</v>
      </c>
      <c r="D7" s="873">
        <v>-4.6619230943809553</v>
      </c>
      <c r="E7" s="874">
        <v>-0.33771364271678433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29187.360000000001</v>
      </c>
      <c r="C8" s="762">
        <v>29165.96</v>
      </c>
      <c r="D8" s="875">
        <v>10.033604942497623</v>
      </c>
      <c r="E8" s="874">
        <v>5.3841145315809458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>
        <v>0</v>
      </c>
      <c r="C9" s="764">
        <v>24522.14</v>
      </c>
      <c r="D9" s="876" t="s">
        <v>105</v>
      </c>
      <c r="E9" s="874">
        <v>-1.712506112371448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20464.5</v>
      </c>
      <c r="C10" s="762">
        <v>21529.14</v>
      </c>
      <c r="D10" s="875">
        <v>0.77981301231399625</v>
      </c>
      <c r="E10" s="874">
        <v>-0.73920662883879473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105</v>
      </c>
      <c r="C11" s="762" t="s">
        <v>275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32426.71</v>
      </c>
      <c r="C12" s="762">
        <v>22311.33</v>
      </c>
      <c r="D12" s="875">
        <v>14.632322736692204</v>
      </c>
      <c r="E12" s="874">
        <v>3.0169088181557586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22782.400000000001</v>
      </c>
      <c r="C13" s="766">
        <v>20545.669999999998</v>
      </c>
      <c r="D13" s="879">
        <v>-2.7586239276511497</v>
      </c>
      <c r="E13" s="880">
        <v>17.785791065311788</v>
      </c>
      <c r="G13" s="169" t="s">
        <v>177</v>
      </c>
      <c r="H13" s="170" t="s">
        <v>178</v>
      </c>
    </row>
    <row r="14" spans="1:8">
      <c r="A14" s="913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D7" sqref="D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81" t="s">
        <v>335</v>
      </c>
      <c r="B1" s="1181"/>
      <c r="C1" s="1181"/>
      <c r="D1" s="1181"/>
      <c r="E1" s="1181"/>
      <c r="F1" s="1181"/>
      <c r="G1" s="850"/>
      <c r="H1" s="850"/>
    </row>
    <row r="2" spans="1:8" ht="13.5" customHeight="1" thickBot="1"/>
    <row r="3" spans="1:8" ht="22.5" customHeight="1">
      <c r="A3" s="1172" t="s">
        <v>77</v>
      </c>
      <c r="B3" s="1174" t="s">
        <v>126</v>
      </c>
      <c r="C3" s="1176" t="s">
        <v>86</v>
      </c>
      <c r="D3" s="1177"/>
      <c r="E3" s="1178"/>
      <c r="F3" s="1179" t="s">
        <v>127</v>
      </c>
      <c r="G3" s="1180"/>
    </row>
    <row r="4" spans="1:8" ht="28.5" customHeight="1" thickBot="1">
      <c r="A4" s="1173"/>
      <c r="B4" s="1175"/>
      <c r="C4" s="930">
        <v>42911</v>
      </c>
      <c r="D4" s="767">
        <v>42904</v>
      </c>
      <c r="E4" s="931">
        <v>42547</v>
      </c>
      <c r="F4" s="927" t="s">
        <v>345</v>
      </c>
      <c r="G4" s="885" t="s">
        <v>128</v>
      </c>
    </row>
    <row r="5" spans="1:8" ht="33.75" customHeight="1">
      <c r="A5" s="940" t="s">
        <v>132</v>
      </c>
      <c r="B5" s="937" t="s">
        <v>180</v>
      </c>
      <c r="C5" s="932">
        <v>623.89</v>
      </c>
      <c r="D5" s="925">
        <v>604.25</v>
      </c>
      <c r="E5" s="933">
        <v>610.79999999999995</v>
      </c>
      <c r="F5" s="928">
        <v>3.2503103020273048</v>
      </c>
      <c r="G5" s="883">
        <v>2.1430910281597959</v>
      </c>
    </row>
    <row r="6" spans="1:8" ht="28.5" customHeight="1" thickBot="1">
      <c r="A6" s="941" t="s">
        <v>133</v>
      </c>
      <c r="B6" s="938" t="s">
        <v>180</v>
      </c>
      <c r="C6" s="934">
        <v>807.13</v>
      </c>
      <c r="D6" s="926">
        <v>794.79</v>
      </c>
      <c r="E6" s="935">
        <v>778.48</v>
      </c>
      <c r="F6" s="929">
        <v>1.5526113816228226</v>
      </c>
      <c r="G6" s="884">
        <v>3.6802486897543902</v>
      </c>
    </row>
    <row r="7" spans="1:8" ht="32.25" customHeight="1" thickBot="1">
      <c r="A7" s="942" t="s">
        <v>129</v>
      </c>
      <c r="B7" s="939" t="s">
        <v>130</v>
      </c>
      <c r="C7" s="1121">
        <v>9.6999999999999993</v>
      </c>
      <c r="D7" s="1122" t="s">
        <v>105</v>
      </c>
      <c r="E7" s="936">
        <v>9.4700000000000006</v>
      </c>
      <c r="F7" s="990" t="s">
        <v>105</v>
      </c>
      <c r="G7" s="1120">
        <v>2.4287222808869973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6" t="s">
        <v>93</v>
      </c>
      <c r="C1" s="1186"/>
      <c r="D1" s="1186"/>
      <c r="E1" s="1186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3"/>
      <c r="C3" s="944" t="s">
        <v>341</v>
      </c>
      <c r="D3" s="945"/>
      <c r="E3" s="1002" t="s">
        <v>72</v>
      </c>
      <c r="F3" s="1183"/>
    </row>
    <row r="4" spans="2:17" ht="24.75" customHeight="1" thickBot="1">
      <c r="B4" s="890" t="s">
        <v>43</v>
      </c>
      <c r="C4" s="834">
        <v>42909</v>
      </c>
      <c r="D4" s="834">
        <v>42902</v>
      </c>
      <c r="E4" s="1003" t="s">
        <v>336</v>
      </c>
      <c r="F4" s="1184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6"/>
      <c r="D5" s="946"/>
      <c r="E5" s="947"/>
      <c r="F5" s="10"/>
      <c r="G5" s="1182" t="s">
        <v>334</v>
      </c>
      <c r="H5" s="1182"/>
      <c r="I5" s="1182"/>
      <c r="J5" s="1182"/>
      <c r="K5" s="1182"/>
      <c r="L5" s="1182"/>
      <c r="M5" s="1182"/>
      <c r="N5" s="1182"/>
      <c r="O5" s="1182"/>
      <c r="P5" s="1182"/>
      <c r="Q5" s="1182"/>
    </row>
    <row r="6" spans="2:17" ht="21" customHeight="1">
      <c r="B6" s="836" t="s">
        <v>44</v>
      </c>
      <c r="C6" s="837">
        <v>9.25</v>
      </c>
      <c r="D6" s="837">
        <v>11</v>
      </c>
      <c r="E6" s="891">
        <v>-15.909090909090908</v>
      </c>
      <c r="F6" s="10"/>
      <c r="G6" s="1182"/>
      <c r="H6" s="1182"/>
      <c r="I6" s="1182"/>
      <c r="J6" s="1182"/>
      <c r="K6" s="1182"/>
      <c r="L6" s="1182"/>
      <c r="M6" s="1182"/>
      <c r="N6" s="1182"/>
      <c r="O6" s="1182"/>
      <c r="P6" s="1182"/>
      <c r="Q6" s="1182"/>
    </row>
    <row r="7" spans="2:17" ht="15.75">
      <c r="B7" s="838" t="s">
        <v>45</v>
      </c>
      <c r="C7" s="839">
        <v>17.5</v>
      </c>
      <c r="D7" s="839">
        <v>17.5</v>
      </c>
      <c r="E7" s="89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3" t="s">
        <v>46</v>
      </c>
      <c r="C8" s="851">
        <v>12.59</v>
      </c>
      <c r="D8" s="851">
        <v>13.33</v>
      </c>
      <c r="E8" s="894">
        <v>-5.5513878469617417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5" t="s">
        <v>277</v>
      </c>
      <c r="C9" s="852">
        <v>168</v>
      </c>
      <c r="D9" s="852">
        <v>193</v>
      </c>
      <c r="E9" s="896">
        <v>-12.953367875647666</v>
      </c>
      <c r="F9" s="10"/>
      <c r="G9" s="19"/>
      <c r="H9" s="19"/>
      <c r="I9" s="20"/>
      <c r="J9" s="13"/>
      <c r="K9" s="12"/>
      <c r="L9" s="14"/>
    </row>
    <row r="10" spans="2:17" ht="15.75">
      <c r="B10" s="895" t="s">
        <v>278</v>
      </c>
      <c r="C10" s="852">
        <v>144</v>
      </c>
      <c r="D10" s="852">
        <v>158</v>
      </c>
      <c r="E10" s="896">
        <v>-8.8607594936708853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7" t="s">
        <v>73</v>
      </c>
      <c r="C11" s="886">
        <v>3</v>
      </c>
      <c r="D11" s="886">
        <v>2.83</v>
      </c>
      <c r="E11" s="898">
        <v>6.0070671378091847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899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6.87</v>
      </c>
      <c r="D14" s="839">
        <v>6.85</v>
      </c>
      <c r="E14" s="892">
        <v>0.29197080291971478</v>
      </c>
      <c r="F14" s="16"/>
      <c r="G14" s="23"/>
      <c r="H14" s="23"/>
      <c r="I14" s="20"/>
      <c r="J14" s="21"/>
      <c r="K14" s="11"/>
      <c r="L14" s="22"/>
    </row>
    <row r="15" spans="2:17" ht="15.75">
      <c r="B15" s="893" t="s">
        <v>46</v>
      </c>
      <c r="C15" s="851">
        <v>6.81</v>
      </c>
      <c r="D15" s="851">
        <v>6.75</v>
      </c>
      <c r="E15" s="894">
        <v>0.88888888888888318</v>
      </c>
      <c r="F15" s="16"/>
      <c r="G15" s="25"/>
      <c r="H15" s="25"/>
      <c r="I15" s="26"/>
      <c r="J15" s="21"/>
      <c r="K15" s="11"/>
      <c r="L15" s="22"/>
    </row>
    <row r="16" spans="2:17" ht="15.75">
      <c r="B16" s="895" t="s">
        <v>277</v>
      </c>
      <c r="C16" s="852">
        <v>204</v>
      </c>
      <c r="D16" s="852">
        <v>170</v>
      </c>
      <c r="E16" s="896">
        <v>20</v>
      </c>
      <c r="F16" s="16"/>
      <c r="G16" s="19"/>
      <c r="H16" s="19"/>
      <c r="I16" s="20"/>
      <c r="J16" s="21"/>
      <c r="K16" s="11"/>
      <c r="L16" s="22"/>
    </row>
    <row r="17" spans="2:15" ht="15.75">
      <c r="B17" s="895" t="s">
        <v>278</v>
      </c>
      <c r="C17" s="852">
        <v>165</v>
      </c>
      <c r="D17" s="852">
        <v>140</v>
      </c>
      <c r="E17" s="896">
        <v>17.857142857142858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7" t="s">
        <v>73</v>
      </c>
      <c r="C18" s="886">
        <v>3</v>
      </c>
      <c r="D18" s="886">
        <v>3</v>
      </c>
      <c r="E18" s="89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899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5.0999999999999996</v>
      </c>
      <c r="D21" s="839">
        <v>5</v>
      </c>
      <c r="E21" s="892">
        <v>1.9999999999999927</v>
      </c>
      <c r="F21" s="16"/>
      <c r="G21" s="23"/>
      <c r="H21" s="23"/>
      <c r="I21" s="20"/>
      <c r="J21" s="21"/>
      <c r="K21" s="11"/>
      <c r="L21" s="22"/>
    </row>
    <row r="22" spans="2:15" ht="15.75">
      <c r="B22" s="893" t="s">
        <v>46</v>
      </c>
      <c r="C22" s="851">
        <v>4.5</v>
      </c>
      <c r="D22" s="851">
        <v>4.47</v>
      </c>
      <c r="E22" s="894">
        <v>0.67114093959732102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5" t="s">
        <v>277</v>
      </c>
      <c r="C23" s="852">
        <v>455</v>
      </c>
      <c r="D23" s="852">
        <v>390</v>
      </c>
      <c r="E23" s="896">
        <v>16.666666666666664</v>
      </c>
      <c r="F23" s="16"/>
      <c r="G23" s="19"/>
      <c r="H23" s="19"/>
      <c r="I23" s="20"/>
      <c r="J23" s="21"/>
      <c r="K23" s="11"/>
      <c r="L23" s="22"/>
    </row>
    <row r="24" spans="2:15" ht="15.75">
      <c r="B24" s="895" t="s">
        <v>278</v>
      </c>
      <c r="C24" s="852">
        <v>370</v>
      </c>
      <c r="D24" s="852">
        <v>313</v>
      </c>
      <c r="E24" s="896">
        <v>18.210862619808307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0" t="s">
        <v>73</v>
      </c>
      <c r="C25" s="887">
        <v>3</v>
      </c>
      <c r="D25" s="887">
        <v>3</v>
      </c>
      <c r="E25" s="90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85"/>
      <c r="C26" s="1185"/>
      <c r="D26" s="1185"/>
      <c r="E26" s="118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188" t="s">
        <v>360</v>
      </c>
      <c r="C5" s="1188"/>
      <c r="D5" s="1188"/>
      <c r="E5" s="1188"/>
      <c r="F5" s="1188"/>
      <c r="G5" s="1188"/>
      <c r="I5" s="950" t="s">
        <v>181</v>
      </c>
    </row>
    <row r="6" spans="2:9" ht="15.75" customHeight="1" thickBot="1">
      <c r="B6" s="1189" t="s">
        <v>182</v>
      </c>
      <c r="C6" s="1191" t="s">
        <v>359</v>
      </c>
      <c r="D6" s="1192"/>
      <c r="E6" s="1193"/>
      <c r="F6" s="1194" t="s">
        <v>357</v>
      </c>
      <c r="G6" s="1189" t="s">
        <v>358</v>
      </c>
    </row>
    <row r="7" spans="2:9" ht="18" customHeight="1" thickBot="1">
      <c r="B7" s="1190"/>
      <c r="C7" s="853" t="s">
        <v>337</v>
      </c>
      <c r="D7" s="853" t="s">
        <v>351</v>
      </c>
      <c r="E7" s="853" t="s">
        <v>352</v>
      </c>
      <c r="F7" s="1195"/>
      <c r="G7" s="1190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993">
        <f>(D8/C8)*100</f>
        <v>16.101655690709428</v>
      </c>
      <c r="F8" s="650">
        <v>4051.0259999999998</v>
      </c>
      <c r="G8" s="997">
        <f>((C8-F8)/F8)*100</f>
        <v>-7.7341147650002657</v>
      </c>
      <c r="I8" s="1000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994">
        <f t="shared" ref="E9:E12" si="0">(D9/C9)*100</f>
        <v>12.040520984081041</v>
      </c>
      <c r="F9" s="653">
        <v>21766</v>
      </c>
      <c r="G9" s="998">
        <f t="shared" ref="G9:G13" si="1">((C9-F9)/F9)*100</f>
        <v>-20.633097491500504</v>
      </c>
      <c r="I9" s="949">
        <f>C9-F9</f>
        <v>-4491</v>
      </c>
    </row>
    <row r="10" spans="2:9" ht="15" customHeight="1" thickBot="1">
      <c r="B10" s="654" t="s">
        <v>327</v>
      </c>
      <c r="C10" s="655">
        <v>9156</v>
      </c>
      <c r="D10" s="991">
        <v>0</v>
      </c>
      <c r="E10" s="993">
        <f t="shared" si="0"/>
        <v>0</v>
      </c>
      <c r="F10" s="656">
        <v>14185</v>
      </c>
      <c r="G10" s="999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995">
        <f t="shared" si="0"/>
        <v>5.9558969067289596</v>
      </c>
      <c r="F11" s="660">
        <v>70222.149000000005</v>
      </c>
      <c r="G11" s="999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996">
        <f t="shared" si="0"/>
        <v>33.008044154053721</v>
      </c>
      <c r="F12" s="650">
        <v>16771.241000000002</v>
      </c>
      <c r="G12" s="997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993">
        <f t="shared" ref="E13" si="2">E11+E12</f>
        <v>38.96394106078268</v>
      </c>
      <c r="F13" s="650">
        <f>F11+F12</f>
        <v>86993.390000000014</v>
      </c>
      <c r="G13" s="997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188" t="s">
        <v>361</v>
      </c>
      <c r="C18" s="1188"/>
      <c r="D18" s="1188"/>
      <c r="E18" s="1188"/>
      <c r="F18" s="1188"/>
      <c r="G18" s="1188"/>
    </row>
    <row r="19" spans="1:9" ht="18.75" customHeight="1" thickBot="1">
      <c r="B19" s="1189" t="s">
        <v>189</v>
      </c>
      <c r="C19" s="1191" t="s">
        <v>359</v>
      </c>
      <c r="D19" s="1192"/>
      <c r="E19" s="1193"/>
      <c r="F19" s="1194" t="s">
        <v>357</v>
      </c>
      <c r="G19" s="1189" t="s">
        <v>358</v>
      </c>
    </row>
    <row r="20" spans="1:9" ht="24.75" customHeight="1" thickBot="1">
      <c r="B20" s="1196"/>
      <c r="C20" s="853" t="s">
        <v>337</v>
      </c>
      <c r="D20" s="853" t="s">
        <v>351</v>
      </c>
      <c r="E20" s="853" t="s">
        <v>352</v>
      </c>
      <c r="F20" s="1195"/>
      <c r="G20" s="1190"/>
    </row>
    <row r="21" spans="1:9" ht="15.75" customHeight="1" thickBot="1">
      <c r="B21" s="649" t="s">
        <v>183</v>
      </c>
      <c r="C21" s="650">
        <v>10487.977000000001</v>
      </c>
      <c r="D21" s="957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000" t="s">
        <v>190</v>
      </c>
    </row>
    <row r="22" spans="1:9" ht="15.75" thickBot="1">
      <c r="B22" s="649" t="s">
        <v>185</v>
      </c>
      <c r="C22" s="650">
        <v>44235</v>
      </c>
      <c r="D22" s="957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48">
        <f>C22-F22</f>
        <v>8773</v>
      </c>
    </row>
    <row r="23" spans="1:9" ht="15.75" thickBot="1">
      <c r="B23" s="654" t="s">
        <v>327</v>
      </c>
      <c r="C23" s="656">
        <v>15180</v>
      </c>
      <c r="D23" s="958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97"/>
      <c r="C28" s="1197"/>
      <c r="D28" s="1197"/>
      <c r="E28" s="1197"/>
      <c r="F28" s="1197"/>
      <c r="G28" s="1197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87"/>
      <c r="D49" s="1187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198" t="s">
        <v>365</v>
      </c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  <c r="Z2" s="1198"/>
      <c r="AA2" s="1198"/>
      <c r="AB2" s="1198"/>
    </row>
    <row r="3" spans="2:28" ht="15.75" customHeight="1">
      <c r="B3" s="1200" t="s">
        <v>363</v>
      </c>
      <c r="C3" s="1200"/>
      <c r="D3" s="1200"/>
      <c r="E3" s="1200"/>
      <c r="F3" s="1200"/>
      <c r="G3" s="1200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199" t="s">
        <v>192</v>
      </c>
      <c r="D5" s="1199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6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1">
        <v>2.8388091966928148</v>
      </c>
      <c r="G7" s="704" t="s">
        <v>206</v>
      </c>
      <c r="H7" s="705">
        <v>1152.971</v>
      </c>
      <c r="I7" s="706">
        <v>5189</v>
      </c>
      <c r="J7" s="951">
        <v>2.8388091966928148</v>
      </c>
      <c r="L7" s="704" t="s">
        <v>204</v>
      </c>
      <c r="M7" s="705">
        <v>69847.516000000003</v>
      </c>
      <c r="N7" s="706">
        <v>21068.863000000001</v>
      </c>
      <c r="O7" s="951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5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2">
        <v>2.4803131341612645</v>
      </c>
      <c r="G8" s="709" t="s">
        <v>204</v>
      </c>
      <c r="H8" s="710">
        <v>870.27599999999995</v>
      </c>
      <c r="I8" s="710">
        <v>3967</v>
      </c>
      <c r="J8" s="952">
        <v>3.1003224025222207</v>
      </c>
      <c r="L8" s="709" t="s">
        <v>207</v>
      </c>
      <c r="M8" s="710">
        <v>30846.115000000002</v>
      </c>
      <c r="N8" s="710">
        <v>11135.947</v>
      </c>
      <c r="O8" s="952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2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4">
        <v>2.5563841496973034</v>
      </c>
      <c r="G9" s="713" t="s">
        <v>353</v>
      </c>
      <c r="H9" s="714">
        <v>2023.2470000000001</v>
      </c>
      <c r="I9" s="715">
        <v>9156</v>
      </c>
      <c r="J9" s="953">
        <v>2.9456854543416258</v>
      </c>
      <c r="L9" s="711" t="s">
        <v>329</v>
      </c>
      <c r="M9" s="710">
        <v>19623.647000000001</v>
      </c>
      <c r="N9" s="712">
        <v>6638.8779999999997</v>
      </c>
      <c r="O9" s="954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2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2">
        <v>2.7751644762183565</v>
      </c>
      <c r="L10" s="709" t="s">
        <v>206</v>
      </c>
      <c r="M10" s="710">
        <v>21888.67</v>
      </c>
      <c r="N10" s="710">
        <v>6294.6679999999997</v>
      </c>
      <c r="O10" s="952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2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2">
        <v>2.2495234575701404</v>
      </c>
      <c r="L11" s="709" t="s">
        <v>213</v>
      </c>
      <c r="M11" s="710">
        <v>15102.699000000001</v>
      </c>
      <c r="N11" s="710">
        <v>3079.8850000000002</v>
      </c>
      <c r="O11" s="952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2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2">
        <v>2.2229379799741156</v>
      </c>
      <c r="L12" s="709" t="s">
        <v>205</v>
      </c>
      <c r="M12" s="710">
        <v>10668.656999999999</v>
      </c>
      <c r="N12" s="710">
        <v>2968.011</v>
      </c>
      <c r="O12" s="952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2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2">
        <v>2.3587971208529352</v>
      </c>
      <c r="L13" s="709" t="s">
        <v>209</v>
      </c>
      <c r="M13" s="710">
        <v>8159.7820000000002</v>
      </c>
      <c r="N13" s="710">
        <v>2148.9560000000001</v>
      </c>
      <c r="O13" s="952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2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2">
        <v>2.3474021808851826</v>
      </c>
      <c r="L14" s="709" t="s">
        <v>214</v>
      </c>
      <c r="M14" s="710">
        <v>6701.5069999999996</v>
      </c>
      <c r="N14" s="710">
        <v>1993.0319999999999</v>
      </c>
      <c r="O14" s="952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2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2">
        <v>2.2494890685245141</v>
      </c>
      <c r="L15" s="709" t="s">
        <v>218</v>
      </c>
      <c r="M15" s="710">
        <v>6490.1270000000004</v>
      </c>
      <c r="N15" s="710">
        <v>1786.9749999999999</v>
      </c>
      <c r="O15" s="952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2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3">
        <v>2.4488635436356168</v>
      </c>
      <c r="L16" s="709" t="s">
        <v>210</v>
      </c>
      <c r="M16" s="710">
        <v>3712.748</v>
      </c>
      <c r="N16" s="710">
        <v>1689.1579999999999</v>
      </c>
      <c r="O16" s="952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2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2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2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2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2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2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2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2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2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2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2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2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2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2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2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2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2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2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2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2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2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3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3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198" t="s">
        <v>362</v>
      </c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  <c r="Z2" s="1198"/>
      <c r="AA2" s="1198"/>
      <c r="AB2" s="1198"/>
    </row>
    <row r="3" spans="2:28" ht="18" customHeight="1">
      <c r="B3" s="1201" t="s">
        <v>363</v>
      </c>
      <c r="C3" s="1201"/>
      <c r="D3" s="1201"/>
      <c r="E3" s="1201"/>
      <c r="F3" s="1201"/>
      <c r="G3" s="1201"/>
      <c r="H3" s="1201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1">
        <v>1.8311531876508853</v>
      </c>
      <c r="G8" s="704" t="s">
        <v>226</v>
      </c>
      <c r="H8" s="705">
        <v>1483.443</v>
      </c>
      <c r="I8" s="706">
        <v>7564</v>
      </c>
      <c r="J8" s="951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1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1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2">
        <v>1.6990234608311348</v>
      </c>
      <c r="G9" s="709" t="s">
        <v>329</v>
      </c>
      <c r="H9" s="710">
        <v>480.80700000000002</v>
      </c>
      <c r="I9" s="710">
        <v>2807</v>
      </c>
      <c r="J9" s="952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2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2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4">
        <v>2.6744173691742188</v>
      </c>
      <c r="G10" s="711" t="s">
        <v>231</v>
      </c>
      <c r="H10" s="710">
        <v>366.41500000000002</v>
      </c>
      <c r="I10" s="712">
        <v>2440</v>
      </c>
      <c r="J10" s="954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2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2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2">
        <v>1.7828469208930386</v>
      </c>
      <c r="G11" s="709" t="s">
        <v>227</v>
      </c>
      <c r="H11" s="710">
        <v>155.91900000000001</v>
      </c>
      <c r="I11" s="710">
        <v>1056</v>
      </c>
      <c r="J11" s="952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2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2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2">
        <v>2.7607959303948633</v>
      </c>
      <c r="G12" s="709" t="s">
        <v>204</v>
      </c>
      <c r="H12" s="710">
        <v>105.023</v>
      </c>
      <c r="I12" s="710">
        <v>759</v>
      </c>
      <c r="J12" s="952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2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2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2">
        <v>1.9671605654957303</v>
      </c>
      <c r="G13" s="713" t="s">
        <v>353</v>
      </c>
      <c r="H13" s="714">
        <v>2686.3270000000002</v>
      </c>
      <c r="I13" s="715">
        <v>15180</v>
      </c>
      <c r="J13" s="953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2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2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2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2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2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2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2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2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2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2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2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4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2">
        <f t="shared" si="1"/>
        <v>2.4332119279298867</v>
      </c>
      <c r="P17" s="732"/>
      <c r="Q17" s="709" t="s">
        <v>364</v>
      </c>
      <c r="R17" s="710">
        <v>78.131</v>
      </c>
      <c r="S17" s="710">
        <v>10.081</v>
      </c>
      <c r="T17" s="952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3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2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3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2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2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2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3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260" t="s">
        <v>279</v>
      </c>
      <c r="C5" s="1260"/>
      <c r="D5" s="1260"/>
      <c r="E5" s="1260"/>
      <c r="F5" s="1260"/>
      <c r="G5" s="1260"/>
      <c r="H5" s="1260"/>
      <c r="I5" s="1260"/>
      <c r="J5" s="1260"/>
      <c r="K5" s="1260"/>
      <c r="L5" s="1260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261" t="s">
        <v>281</v>
      </c>
      <c r="C7" s="1263" t="s">
        <v>22</v>
      </c>
      <c r="D7" s="1263" t="s">
        <v>282</v>
      </c>
      <c r="E7" s="1265" t="s">
        <v>283</v>
      </c>
      <c r="F7" s="1266"/>
      <c r="G7" s="1267"/>
      <c r="H7" s="1268" t="s">
        <v>284</v>
      </c>
      <c r="I7" s="1270" t="s">
        <v>285</v>
      </c>
      <c r="J7" s="1271"/>
      <c r="K7" s="1271"/>
      <c r="L7" s="1261"/>
    </row>
    <row r="8" spans="2:13">
      <c r="B8" s="1262"/>
      <c r="C8" s="1264"/>
      <c r="D8" s="1264"/>
      <c r="E8" s="1272" t="s">
        <v>286</v>
      </c>
      <c r="F8" s="1263" t="s">
        <v>287</v>
      </c>
      <c r="G8" s="1263" t="s">
        <v>288</v>
      </c>
      <c r="H8" s="1269"/>
      <c r="I8" s="1272" t="s">
        <v>289</v>
      </c>
      <c r="J8" s="1272" t="s">
        <v>24</v>
      </c>
      <c r="K8" s="1263" t="s">
        <v>290</v>
      </c>
      <c r="L8" s="1272" t="s">
        <v>291</v>
      </c>
    </row>
    <row r="9" spans="2:13">
      <c r="B9" s="1262"/>
      <c r="C9" s="1264"/>
      <c r="D9" s="1264"/>
      <c r="E9" s="1273"/>
      <c r="F9" s="1264"/>
      <c r="G9" s="1264"/>
      <c r="H9" s="1269"/>
      <c r="I9" s="1273"/>
      <c r="J9" s="1273"/>
      <c r="K9" s="1274"/>
      <c r="L9" s="1273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256"/>
      <c r="O105" s="1256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256"/>
      <c r="O121" s="1256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256"/>
      <c r="O145" s="1256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256"/>
      <c r="O171" s="1256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220" t="s">
        <v>317</v>
      </c>
      <c r="D177" s="1220"/>
      <c r="E177" s="1220"/>
      <c r="F177" s="1220"/>
      <c r="G177" s="1220"/>
      <c r="H177" s="1220"/>
      <c r="I177" s="1220"/>
      <c r="J177" s="1220"/>
      <c r="K177" s="1220"/>
      <c r="L177" s="1253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257" t="s">
        <v>281</v>
      </c>
      <c r="C194" s="1225" t="s">
        <v>22</v>
      </c>
      <c r="D194" s="1225" t="s">
        <v>282</v>
      </c>
      <c r="E194" s="1238" t="s">
        <v>283</v>
      </c>
      <c r="F194" s="1239"/>
      <c r="G194" s="1240"/>
      <c r="H194" s="1241" t="s">
        <v>284</v>
      </c>
      <c r="I194" s="1227" t="s">
        <v>285</v>
      </c>
      <c r="J194" s="1244"/>
      <c r="K194" s="1244"/>
      <c r="L194" s="1259"/>
    </row>
    <row r="195" spans="2:12" ht="12.75" customHeight="1">
      <c r="B195" s="1258"/>
      <c r="C195" s="1237"/>
      <c r="D195" s="1237"/>
      <c r="E195" s="1223" t="s">
        <v>286</v>
      </c>
      <c r="F195" s="1225" t="s">
        <v>287</v>
      </c>
      <c r="G195" s="1225" t="s">
        <v>288</v>
      </c>
      <c r="H195" s="1242"/>
      <c r="I195" s="1223" t="s">
        <v>289</v>
      </c>
      <c r="J195" s="1223" t="s">
        <v>24</v>
      </c>
      <c r="K195" s="1225" t="s">
        <v>290</v>
      </c>
      <c r="L195" s="1254" t="s">
        <v>291</v>
      </c>
    </row>
    <row r="196" spans="2:12" ht="12.75" customHeight="1">
      <c r="B196" s="1258"/>
      <c r="C196" s="1237"/>
      <c r="D196" s="1237"/>
      <c r="E196" s="1252"/>
      <c r="F196" s="1237"/>
      <c r="G196" s="1237"/>
      <c r="H196" s="1242"/>
      <c r="I196" s="1224"/>
      <c r="J196" s="1224"/>
      <c r="K196" s="1226"/>
      <c r="L196" s="1255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220" t="s">
        <v>318</v>
      </c>
      <c r="D199" s="1220"/>
      <c r="E199" s="1220"/>
      <c r="F199" s="1220"/>
      <c r="G199" s="1220"/>
      <c r="H199" s="1220"/>
      <c r="I199" s="1220"/>
      <c r="J199" s="1220"/>
      <c r="K199" s="1220"/>
      <c r="L199" s="1253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247" t="s">
        <v>281</v>
      </c>
      <c r="C234" s="1225" t="s">
        <v>22</v>
      </c>
      <c r="D234" s="1225" t="s">
        <v>282</v>
      </c>
      <c r="E234" s="1238" t="s">
        <v>283</v>
      </c>
      <c r="F234" s="1239"/>
      <c r="G234" s="1240"/>
      <c r="H234" s="1241" t="s">
        <v>284</v>
      </c>
      <c r="I234" s="1238" t="s">
        <v>285</v>
      </c>
      <c r="J234" s="1239"/>
      <c r="K234" s="1239"/>
      <c r="L234" s="1239"/>
    </row>
    <row r="235" spans="2:12">
      <c r="B235" s="1248"/>
      <c r="C235" s="1237"/>
      <c r="D235" s="1237"/>
      <c r="E235" s="1223" t="s">
        <v>286</v>
      </c>
      <c r="F235" s="1225" t="s">
        <v>287</v>
      </c>
      <c r="G235" s="1225" t="s">
        <v>288</v>
      </c>
      <c r="H235" s="1242"/>
      <c r="I235" s="1223" t="s">
        <v>289</v>
      </c>
      <c r="J235" s="1223" t="s">
        <v>24</v>
      </c>
      <c r="K235" s="1225" t="s">
        <v>290</v>
      </c>
      <c r="L235" s="1227" t="s">
        <v>291</v>
      </c>
    </row>
    <row r="236" spans="2:12">
      <c r="B236" s="1248"/>
      <c r="C236" s="1237"/>
      <c r="D236" s="1237"/>
      <c r="E236" s="1252"/>
      <c r="F236" s="1237"/>
      <c r="G236" s="1237"/>
      <c r="H236" s="1242"/>
      <c r="I236" s="1252"/>
      <c r="J236" s="1252"/>
      <c r="K236" s="1237"/>
      <c r="L236" s="1228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243" t="s">
        <v>292</v>
      </c>
      <c r="D239" s="1243"/>
      <c r="E239" s="1243"/>
      <c r="F239" s="1243"/>
      <c r="G239" s="1243"/>
      <c r="H239" s="1243"/>
      <c r="I239" s="1243"/>
      <c r="J239" s="1243"/>
      <c r="K239" s="1243"/>
      <c r="L239" s="1243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220" t="s">
        <v>317</v>
      </c>
      <c r="D256" s="1220"/>
      <c r="E256" s="1220"/>
      <c r="F256" s="1220"/>
      <c r="G256" s="1220"/>
      <c r="H256" s="1220"/>
      <c r="I256" s="1220"/>
      <c r="J256" s="1220"/>
      <c r="K256" s="1220"/>
      <c r="L256" s="1220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235" t="s">
        <v>281</v>
      </c>
      <c r="C273" s="1225" t="s">
        <v>22</v>
      </c>
      <c r="D273" s="1225" t="s">
        <v>282</v>
      </c>
      <c r="E273" s="1238" t="s">
        <v>283</v>
      </c>
      <c r="F273" s="1239"/>
      <c r="G273" s="1240"/>
      <c r="H273" s="1241" t="s">
        <v>284</v>
      </c>
      <c r="I273" s="1227" t="s">
        <v>285</v>
      </c>
      <c r="J273" s="1244"/>
      <c r="K273" s="1244"/>
      <c r="L273" s="1244"/>
    </row>
    <row r="274" spans="2:12" ht="11.25" customHeight="1">
      <c r="B274" s="1236"/>
      <c r="C274" s="1237"/>
      <c r="D274" s="1237"/>
      <c r="E274" s="1223" t="s">
        <v>286</v>
      </c>
      <c r="F274" s="1225" t="s">
        <v>287</v>
      </c>
      <c r="G274" s="1225" t="s">
        <v>288</v>
      </c>
      <c r="H274" s="1242"/>
      <c r="I274" s="1223" t="s">
        <v>289</v>
      </c>
      <c r="J274" s="1223" t="s">
        <v>24</v>
      </c>
      <c r="K274" s="1225" t="s">
        <v>290</v>
      </c>
      <c r="L274" s="1227" t="s">
        <v>291</v>
      </c>
    </row>
    <row r="275" spans="2:12" ht="11.25" customHeight="1">
      <c r="B275" s="1236"/>
      <c r="C275" s="1237"/>
      <c r="D275" s="1237"/>
      <c r="E275" s="1252"/>
      <c r="F275" s="1237"/>
      <c r="G275" s="1237"/>
      <c r="H275" s="1242"/>
      <c r="I275" s="1224"/>
      <c r="J275" s="1224"/>
      <c r="K275" s="1226"/>
      <c r="L275" s="1228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220" t="s">
        <v>318</v>
      </c>
      <c r="D278" s="1220"/>
      <c r="E278" s="1220"/>
      <c r="F278" s="1220"/>
      <c r="G278" s="1220"/>
      <c r="H278" s="1220"/>
      <c r="I278" s="1220"/>
      <c r="J278" s="1220"/>
      <c r="K278" s="1220"/>
      <c r="L278" s="1220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247" t="s">
        <v>281</v>
      </c>
      <c r="C313" s="1225" t="s">
        <v>22</v>
      </c>
      <c r="D313" s="1225" t="s">
        <v>282</v>
      </c>
      <c r="E313" s="1238" t="s">
        <v>283</v>
      </c>
      <c r="F313" s="1239"/>
      <c r="G313" s="1240"/>
      <c r="H313" s="1225" t="s">
        <v>284</v>
      </c>
      <c r="I313" s="1238" t="s">
        <v>285</v>
      </c>
      <c r="J313" s="1239"/>
      <c r="K313" s="1239"/>
      <c r="L313" s="1239"/>
    </row>
    <row r="314" spans="2:12" ht="11.25" customHeight="1">
      <c r="B314" s="1248"/>
      <c r="C314" s="1237"/>
      <c r="D314" s="1237"/>
      <c r="E314" s="1245" t="s">
        <v>322</v>
      </c>
      <c r="F314" s="1221" t="s">
        <v>323</v>
      </c>
      <c r="G314" s="1221" t="s">
        <v>324</v>
      </c>
      <c r="H314" s="1237"/>
      <c r="I314" s="1223" t="s">
        <v>289</v>
      </c>
      <c r="J314" s="1223" t="s">
        <v>24</v>
      </c>
      <c r="K314" s="1225" t="s">
        <v>290</v>
      </c>
      <c r="L314" s="1227" t="s">
        <v>291</v>
      </c>
    </row>
    <row r="315" spans="2:12" ht="11.25" customHeight="1">
      <c r="B315" s="1249"/>
      <c r="C315" s="1226"/>
      <c r="D315" s="1226"/>
      <c r="E315" s="1250"/>
      <c r="F315" s="1251"/>
      <c r="G315" s="1251"/>
      <c r="H315" s="1226"/>
      <c r="I315" s="1224"/>
      <c r="J315" s="1224"/>
      <c r="K315" s="1226"/>
      <c r="L315" s="1228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243" t="s">
        <v>292</v>
      </c>
      <c r="D318" s="1243"/>
      <c r="E318" s="1243"/>
      <c r="F318" s="1243"/>
      <c r="G318" s="1243"/>
      <c r="H318" s="1243"/>
      <c r="I318" s="1243"/>
      <c r="J318" s="1243"/>
      <c r="K318" s="1243"/>
      <c r="L318" s="1243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220" t="s">
        <v>317</v>
      </c>
      <c r="D335" s="1220"/>
      <c r="E335" s="1220"/>
      <c r="F335" s="1220"/>
      <c r="G335" s="1220"/>
      <c r="H335" s="1220"/>
      <c r="I335" s="1220"/>
      <c r="J335" s="1220"/>
      <c r="K335" s="1220"/>
      <c r="L335" s="1220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235" t="s">
        <v>281</v>
      </c>
      <c r="C352" s="1225" t="s">
        <v>22</v>
      </c>
      <c r="D352" s="1225" t="s">
        <v>282</v>
      </c>
      <c r="E352" s="1238" t="s">
        <v>283</v>
      </c>
      <c r="F352" s="1239"/>
      <c r="G352" s="1240"/>
      <c r="H352" s="1241" t="s">
        <v>284</v>
      </c>
      <c r="I352" s="1227" t="s">
        <v>285</v>
      </c>
      <c r="J352" s="1244"/>
      <c r="K352" s="1244"/>
      <c r="L352" s="1244"/>
    </row>
    <row r="353" spans="2:12" ht="11.25" customHeight="1">
      <c r="B353" s="1236"/>
      <c r="C353" s="1237"/>
      <c r="D353" s="1237"/>
      <c r="E353" s="1245" t="s">
        <v>322</v>
      </c>
      <c r="F353" s="1221" t="s">
        <v>323</v>
      </c>
      <c r="G353" s="1221" t="s">
        <v>324</v>
      </c>
      <c r="H353" s="1242"/>
      <c r="I353" s="1223" t="s">
        <v>289</v>
      </c>
      <c r="J353" s="1223" t="s">
        <v>24</v>
      </c>
      <c r="K353" s="1225" t="s">
        <v>290</v>
      </c>
      <c r="L353" s="1227" t="s">
        <v>291</v>
      </c>
    </row>
    <row r="354" spans="2:12" ht="11.25" customHeight="1">
      <c r="B354" s="1236"/>
      <c r="C354" s="1237"/>
      <c r="D354" s="1237"/>
      <c r="E354" s="1246"/>
      <c r="F354" s="1222"/>
      <c r="G354" s="1222"/>
      <c r="H354" s="1242"/>
      <c r="I354" s="1224"/>
      <c r="J354" s="1224"/>
      <c r="K354" s="1226"/>
      <c r="L354" s="1228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220" t="s">
        <v>318</v>
      </c>
      <c r="D357" s="1220"/>
      <c r="E357" s="1220"/>
      <c r="F357" s="1220"/>
      <c r="G357" s="1220"/>
      <c r="H357" s="1220"/>
      <c r="I357" s="1220"/>
      <c r="J357" s="1220"/>
      <c r="K357" s="1220"/>
      <c r="L357" s="1220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233" t="s">
        <v>281</v>
      </c>
      <c r="C393" s="1202" t="s">
        <v>22</v>
      </c>
      <c r="D393" s="1202" t="s">
        <v>282</v>
      </c>
      <c r="E393" s="1204" t="s">
        <v>283</v>
      </c>
      <c r="F393" s="1205"/>
      <c r="G393" s="1206"/>
      <c r="H393" s="1207" t="s">
        <v>284</v>
      </c>
      <c r="I393" s="1204" t="s">
        <v>285</v>
      </c>
      <c r="J393" s="1205"/>
      <c r="K393" s="1205"/>
      <c r="L393" s="1205"/>
    </row>
    <row r="394" spans="2:12" ht="11.25" customHeight="1">
      <c r="B394" s="1234"/>
      <c r="C394" s="1203"/>
      <c r="D394" s="1203"/>
      <c r="E394" s="1209" t="s">
        <v>322</v>
      </c>
      <c r="F394" s="1213" t="s">
        <v>323</v>
      </c>
      <c r="G394" s="1213" t="s">
        <v>324</v>
      </c>
      <c r="H394" s="1208"/>
      <c r="I394" s="1211" t="s">
        <v>289</v>
      </c>
      <c r="J394" s="1211" t="s">
        <v>24</v>
      </c>
      <c r="K394" s="1202" t="s">
        <v>290</v>
      </c>
      <c r="L394" s="1230" t="s">
        <v>291</v>
      </c>
    </row>
    <row r="395" spans="2:12" ht="11.25" customHeight="1">
      <c r="B395" s="1234"/>
      <c r="C395" s="1203"/>
      <c r="D395" s="1203"/>
      <c r="E395" s="1210"/>
      <c r="F395" s="1214"/>
      <c r="G395" s="1214"/>
      <c r="H395" s="1208"/>
      <c r="I395" s="1212"/>
      <c r="J395" s="1212"/>
      <c r="K395" s="1203"/>
      <c r="L395" s="1232"/>
    </row>
    <row r="396" spans="2:12" ht="12.75">
      <c r="B396" s="1010">
        <v>0</v>
      </c>
      <c r="C396" s="1010">
        <v>1</v>
      </c>
      <c r="D396" s="1010">
        <v>2</v>
      </c>
      <c r="E396" s="1011">
        <v>3</v>
      </c>
      <c r="F396" s="1011">
        <v>4</v>
      </c>
      <c r="G396" s="1010">
        <v>5</v>
      </c>
      <c r="H396" s="1010">
        <v>6</v>
      </c>
      <c r="I396" s="1010">
        <v>7</v>
      </c>
      <c r="J396" s="1010">
        <v>8</v>
      </c>
      <c r="K396" s="1013">
        <v>9</v>
      </c>
      <c r="L396" s="1012">
        <v>10</v>
      </c>
    </row>
    <row r="397" spans="2:12" ht="12.75">
      <c r="B397" s="1006"/>
      <c r="C397" s="1006"/>
      <c r="D397" s="1006"/>
      <c r="E397" s="1006"/>
      <c r="F397" s="1006"/>
      <c r="G397" s="1006"/>
      <c r="H397" s="1006"/>
      <c r="I397" s="1006"/>
      <c r="J397" s="1006"/>
      <c r="K397" s="1006"/>
      <c r="L397" s="1006"/>
    </row>
    <row r="398" spans="2:12" ht="14.25">
      <c r="B398" s="1004"/>
      <c r="C398" s="1219" t="s">
        <v>292</v>
      </c>
      <c r="D398" s="1219"/>
      <c r="E398" s="1219"/>
      <c r="F398" s="1219"/>
      <c r="G398" s="1219"/>
      <c r="H398" s="1219"/>
      <c r="I398" s="1219"/>
      <c r="J398" s="1219"/>
      <c r="K398" s="1219"/>
      <c r="L398" s="1219"/>
    </row>
    <row r="399" spans="2:12" ht="12.75">
      <c r="B399" s="1006"/>
      <c r="C399" s="1006"/>
      <c r="D399" s="1006"/>
      <c r="E399" s="1006"/>
      <c r="F399" s="1006"/>
      <c r="G399" s="1006"/>
      <c r="H399" s="1006"/>
      <c r="I399" s="1006"/>
      <c r="J399" s="1006"/>
      <c r="K399" s="1006"/>
      <c r="L399" s="1006"/>
    </row>
    <row r="400" spans="2:12" ht="15">
      <c r="B400" s="1009" t="s">
        <v>293</v>
      </c>
      <c r="C400" s="1024">
        <v>142019</v>
      </c>
      <c r="D400" s="1024">
        <v>5112</v>
      </c>
      <c r="E400" s="1024">
        <v>2410</v>
      </c>
      <c r="F400" s="1024">
        <v>2274</v>
      </c>
      <c r="G400" s="1024">
        <v>428</v>
      </c>
      <c r="H400" s="1024">
        <v>136907</v>
      </c>
      <c r="I400" s="1024">
        <v>21885</v>
      </c>
      <c r="J400" s="1024">
        <v>43909</v>
      </c>
      <c r="K400" s="1024">
        <v>71113</v>
      </c>
      <c r="L400" s="1024">
        <v>0</v>
      </c>
    </row>
    <row r="401" spans="2:12" ht="15">
      <c r="B401" s="1009" t="s">
        <v>294</v>
      </c>
      <c r="C401" s="1024">
        <v>137800</v>
      </c>
      <c r="D401" s="1024">
        <v>4709</v>
      </c>
      <c r="E401" s="1024">
        <v>2035</v>
      </c>
      <c r="F401" s="1024">
        <v>2318</v>
      </c>
      <c r="G401" s="1024">
        <v>356</v>
      </c>
      <c r="H401" s="1024">
        <v>133091</v>
      </c>
      <c r="I401" s="1024">
        <v>22712</v>
      </c>
      <c r="J401" s="1024">
        <v>41741</v>
      </c>
      <c r="K401" s="1024">
        <v>68638</v>
      </c>
      <c r="L401" s="1024">
        <v>0</v>
      </c>
    </row>
    <row r="402" spans="2:12" ht="15">
      <c r="B402" s="1009" t="s">
        <v>295</v>
      </c>
      <c r="C402" s="1024">
        <v>169805</v>
      </c>
      <c r="D402" s="1037">
        <v>5406</v>
      </c>
      <c r="E402" s="1037">
        <v>2609</v>
      </c>
      <c r="F402" s="1037">
        <v>2592</v>
      </c>
      <c r="G402" s="1038">
        <v>205</v>
      </c>
      <c r="H402" s="1024">
        <v>164399</v>
      </c>
      <c r="I402" s="1037">
        <v>28402</v>
      </c>
      <c r="J402" s="1037">
        <v>50847</v>
      </c>
      <c r="K402" s="1037">
        <v>85150</v>
      </c>
      <c r="L402" s="1037">
        <v>0</v>
      </c>
    </row>
    <row r="403" spans="2:12" ht="15">
      <c r="B403" s="1009" t="s">
        <v>296</v>
      </c>
      <c r="C403" s="1024">
        <v>143826</v>
      </c>
      <c r="D403" s="1024">
        <v>5957</v>
      </c>
      <c r="E403" s="1025">
        <v>3079</v>
      </c>
      <c r="F403" s="1025">
        <v>2627</v>
      </c>
      <c r="G403" s="1024">
        <v>251</v>
      </c>
      <c r="H403" s="1024">
        <v>137869</v>
      </c>
      <c r="I403" s="1024">
        <v>21774</v>
      </c>
      <c r="J403" s="1024">
        <v>43335</v>
      </c>
      <c r="K403" s="1024">
        <v>72760</v>
      </c>
      <c r="L403" s="1026">
        <v>0</v>
      </c>
    </row>
    <row r="404" spans="2:12" ht="15">
      <c r="B404" s="1009" t="s">
        <v>297</v>
      </c>
      <c r="C404" s="1024">
        <v>0</v>
      </c>
      <c r="D404" s="1042"/>
      <c r="E404" s="1040"/>
      <c r="F404" s="1043"/>
      <c r="G404" s="1043"/>
      <c r="H404" s="1042"/>
      <c r="I404" s="1040"/>
      <c r="J404" s="1040"/>
      <c r="K404" s="1043"/>
      <c r="L404" s="1026"/>
    </row>
    <row r="405" spans="2:12" ht="15">
      <c r="B405" s="1009" t="s">
        <v>298</v>
      </c>
      <c r="C405" s="1024">
        <v>0</v>
      </c>
      <c r="D405" s="1024"/>
      <c r="E405" s="1025"/>
      <c r="F405" s="1025"/>
      <c r="G405" s="1024"/>
      <c r="H405" s="1024"/>
      <c r="I405" s="1024"/>
      <c r="J405" s="1024"/>
      <c r="K405" s="1024"/>
      <c r="L405" s="1026"/>
    </row>
    <row r="406" spans="2:12" ht="15">
      <c r="B406" s="1009" t="s">
        <v>299</v>
      </c>
      <c r="C406" s="1024">
        <v>0</v>
      </c>
      <c r="D406" s="1036"/>
      <c r="E406" s="1037"/>
      <c r="F406" s="1038"/>
      <c r="G406" s="1038"/>
      <c r="H406" s="1024"/>
      <c r="I406" s="1037"/>
      <c r="J406" s="1037"/>
      <c r="K406" s="1037"/>
      <c r="L406" s="1037"/>
    </row>
    <row r="407" spans="2:12" ht="15">
      <c r="B407" s="1009" t="s">
        <v>300</v>
      </c>
      <c r="C407" s="1024">
        <v>0</v>
      </c>
      <c r="D407" s="1036"/>
      <c r="E407" s="1037"/>
      <c r="F407" s="1037"/>
      <c r="G407" s="1038"/>
      <c r="H407" s="1024"/>
      <c r="I407" s="1037"/>
      <c r="J407" s="1037"/>
      <c r="K407" s="1037"/>
      <c r="L407" s="1037"/>
    </row>
    <row r="408" spans="2:12" ht="15">
      <c r="B408" s="1009" t="s">
        <v>301</v>
      </c>
      <c r="C408" s="1024">
        <v>0</v>
      </c>
      <c r="D408" s="1024"/>
      <c r="E408" s="1025"/>
      <c r="F408" s="1025"/>
      <c r="G408" s="1024"/>
      <c r="H408" s="1024"/>
      <c r="I408" s="1024"/>
      <c r="J408" s="1024"/>
      <c r="K408" s="1024"/>
      <c r="L408" s="1026"/>
    </row>
    <row r="409" spans="2:12" ht="15">
      <c r="B409" s="1015" t="s">
        <v>302</v>
      </c>
      <c r="C409" s="1024">
        <v>0</v>
      </c>
      <c r="D409" s="1036"/>
      <c r="E409" s="1037"/>
      <c r="F409" s="1037"/>
      <c r="G409" s="1037"/>
      <c r="H409" s="1025"/>
      <c r="I409" s="1037"/>
      <c r="J409" s="1037"/>
      <c r="K409" s="1037"/>
      <c r="L409" s="1037"/>
    </row>
    <row r="410" spans="2:12" ht="15">
      <c r="B410" s="1017" t="s">
        <v>303</v>
      </c>
      <c r="C410" s="1024">
        <v>0</v>
      </c>
      <c r="D410" s="1037"/>
      <c r="E410" s="1037"/>
      <c r="F410" s="1037"/>
      <c r="G410" s="1037"/>
      <c r="H410" s="1037"/>
      <c r="I410" s="1037"/>
      <c r="J410" s="1037"/>
      <c r="K410" s="1037"/>
      <c r="L410" s="1037"/>
    </row>
    <row r="411" spans="2:12" ht="15">
      <c r="B411" s="1017" t="s">
        <v>304</v>
      </c>
      <c r="C411" s="1024">
        <v>0</v>
      </c>
      <c r="D411" s="1037"/>
      <c r="E411" s="1037"/>
      <c r="F411" s="1037"/>
      <c r="G411" s="1037"/>
      <c r="H411" s="1037"/>
      <c r="I411" s="1037"/>
      <c r="J411" s="1037"/>
      <c r="K411" s="1037"/>
      <c r="L411" s="1037"/>
    </row>
    <row r="412" spans="2:12" ht="15">
      <c r="B412" s="1016"/>
      <c r="C412" s="1025"/>
      <c r="D412" s="1025"/>
      <c r="E412" s="1025"/>
      <c r="F412" s="1025"/>
      <c r="G412" s="1025"/>
      <c r="H412" s="1025"/>
      <c r="I412" s="1025"/>
      <c r="J412" s="1025"/>
      <c r="K412" s="1025"/>
      <c r="L412" s="1026"/>
    </row>
    <row r="413" spans="2:12" ht="12.75">
      <c r="B413" s="1022">
        <v>2016</v>
      </c>
      <c r="C413" s="1027">
        <v>593450</v>
      </c>
      <c r="D413" s="1027">
        <v>21184</v>
      </c>
      <c r="E413" s="1027">
        <v>10133</v>
      </c>
      <c r="F413" s="1027">
        <v>9811</v>
      </c>
      <c r="G413" s="1027">
        <v>1240</v>
      </c>
      <c r="H413" s="1027">
        <v>572266</v>
      </c>
      <c r="I413" s="1027">
        <v>94773</v>
      </c>
      <c r="J413" s="1027">
        <v>179832</v>
      </c>
      <c r="K413" s="1027">
        <v>297661</v>
      </c>
      <c r="L413" s="1028">
        <v>0</v>
      </c>
    </row>
    <row r="414" spans="2:12" ht="12.75">
      <c r="B414" s="1007"/>
      <c r="C414" s="1029"/>
      <c r="D414" s="1029"/>
      <c r="E414" s="1029"/>
      <c r="F414" s="1029"/>
      <c r="G414" s="1029"/>
      <c r="H414" s="1029"/>
      <c r="I414" s="1029"/>
      <c r="J414" s="1029"/>
      <c r="K414" s="1029"/>
      <c r="L414" s="1029"/>
    </row>
    <row r="415" spans="2:12" ht="12.75">
      <c r="B415" s="1004"/>
      <c r="C415" s="1215" t="s">
        <v>317</v>
      </c>
      <c r="D415" s="1215"/>
      <c r="E415" s="1215"/>
      <c r="F415" s="1215"/>
      <c r="G415" s="1215"/>
      <c r="H415" s="1215"/>
      <c r="I415" s="1215"/>
      <c r="J415" s="1215"/>
      <c r="K415" s="1215"/>
      <c r="L415" s="1215"/>
    </row>
    <row r="416" spans="2:12" ht="12.75">
      <c r="B416" s="1006"/>
      <c r="C416" s="1029"/>
      <c r="D416" s="1029"/>
      <c r="E416" s="1029"/>
      <c r="F416" s="1029"/>
      <c r="G416" s="1029"/>
      <c r="H416" s="1029"/>
      <c r="I416" s="1029"/>
      <c r="J416" s="1029"/>
      <c r="K416" s="1029"/>
      <c r="L416" s="1029"/>
    </row>
    <row r="417" spans="2:12" ht="12.75">
      <c r="B417" s="1005" t="s">
        <v>293</v>
      </c>
      <c r="C417" s="1024">
        <v>41284749</v>
      </c>
      <c r="D417" s="1024">
        <v>258614</v>
      </c>
      <c r="E417" s="1024">
        <v>82064</v>
      </c>
      <c r="F417" s="1024">
        <v>124018</v>
      </c>
      <c r="G417" s="1024">
        <v>52532</v>
      </c>
      <c r="H417" s="1024">
        <v>41026135</v>
      </c>
      <c r="I417" s="1024">
        <v>5754367</v>
      </c>
      <c r="J417" s="1024">
        <v>11777688</v>
      </c>
      <c r="K417" s="1024">
        <v>23494080</v>
      </c>
      <c r="L417" s="1024">
        <v>0</v>
      </c>
    </row>
    <row r="418" spans="2:12" ht="12.75">
      <c r="B418" s="1005" t="s">
        <v>294</v>
      </c>
      <c r="C418" s="1024">
        <v>39885929</v>
      </c>
      <c r="D418" s="1024">
        <v>248053</v>
      </c>
      <c r="E418" s="1024">
        <v>69467</v>
      </c>
      <c r="F418" s="1024">
        <v>130095</v>
      </c>
      <c r="G418" s="1024">
        <v>48491</v>
      </c>
      <c r="H418" s="1024">
        <v>39637876</v>
      </c>
      <c r="I418" s="1024">
        <v>5869144</v>
      </c>
      <c r="J418" s="1024">
        <v>11348293</v>
      </c>
      <c r="K418" s="1024">
        <v>22420439</v>
      </c>
      <c r="L418" s="1024">
        <v>0</v>
      </c>
    </row>
    <row r="419" spans="2:12" ht="12.75">
      <c r="B419" s="1005" t="s">
        <v>295</v>
      </c>
      <c r="C419" s="1024">
        <v>49565417</v>
      </c>
      <c r="D419" s="1037">
        <v>279950</v>
      </c>
      <c r="E419" s="1037">
        <v>90328</v>
      </c>
      <c r="F419" s="1037">
        <v>159641</v>
      </c>
      <c r="G419" s="1038">
        <v>29981</v>
      </c>
      <c r="H419" s="1024">
        <v>49285467</v>
      </c>
      <c r="I419" s="1037">
        <v>7544830</v>
      </c>
      <c r="J419" s="1037">
        <v>13676720</v>
      </c>
      <c r="K419" s="1037">
        <v>28063917</v>
      </c>
      <c r="L419" s="1037">
        <v>0</v>
      </c>
    </row>
    <row r="420" spans="2:12" ht="12.75">
      <c r="B420" s="1005" t="s">
        <v>296</v>
      </c>
      <c r="C420" s="1024">
        <v>41822512</v>
      </c>
      <c r="D420" s="1024">
        <v>297950</v>
      </c>
      <c r="E420" s="1025">
        <v>106177</v>
      </c>
      <c r="F420" s="1025">
        <v>154822</v>
      </c>
      <c r="G420" s="1024">
        <v>36951</v>
      </c>
      <c r="H420" s="1024">
        <v>41524562</v>
      </c>
      <c r="I420" s="1024">
        <v>5781070</v>
      </c>
      <c r="J420" s="1024">
        <v>11588848</v>
      </c>
      <c r="K420" s="1024">
        <v>24154644</v>
      </c>
      <c r="L420" s="1026">
        <v>0</v>
      </c>
    </row>
    <row r="421" spans="2:12" ht="12.75">
      <c r="B421" s="1005" t="s">
        <v>297</v>
      </c>
      <c r="C421" s="1024">
        <v>0</v>
      </c>
      <c r="D421" s="1040"/>
      <c r="E421" s="1040"/>
      <c r="F421" s="1040"/>
      <c r="G421" s="1040"/>
      <c r="H421" s="1040"/>
      <c r="I421" s="1040"/>
      <c r="J421" s="1040"/>
      <c r="K421" s="1040"/>
      <c r="L421" s="1026"/>
    </row>
    <row r="422" spans="2:12" ht="12.75">
      <c r="B422" s="1005" t="s">
        <v>298</v>
      </c>
      <c r="C422" s="1024">
        <v>0</v>
      </c>
      <c r="D422" s="1024"/>
      <c r="E422" s="1025"/>
      <c r="F422" s="1025"/>
      <c r="G422" s="1024"/>
      <c r="H422" s="1024"/>
      <c r="I422" s="1024"/>
      <c r="J422" s="1024"/>
      <c r="K422" s="1024"/>
      <c r="L422" s="1026"/>
    </row>
    <row r="423" spans="2:12" ht="12.75">
      <c r="B423" s="1005" t="s">
        <v>299</v>
      </c>
      <c r="C423" s="1024">
        <v>0</v>
      </c>
      <c r="D423" s="1037"/>
      <c r="E423" s="1037"/>
      <c r="F423" s="1037"/>
      <c r="G423" s="1038"/>
      <c r="H423" s="1024"/>
      <c r="I423" s="1037"/>
      <c r="J423" s="1037"/>
      <c r="K423" s="1037"/>
      <c r="L423" s="1037"/>
    </row>
    <row r="424" spans="2:12" ht="12.75">
      <c r="B424" s="1005" t="s">
        <v>300</v>
      </c>
      <c r="C424" s="1024">
        <v>0</v>
      </c>
      <c r="D424" s="1037"/>
      <c r="E424" s="1037"/>
      <c r="F424" s="1037"/>
      <c r="G424" s="1038"/>
      <c r="H424" s="1024"/>
      <c r="I424" s="1037"/>
      <c r="J424" s="1037"/>
      <c r="K424" s="1037"/>
      <c r="L424" s="1037"/>
    </row>
    <row r="425" spans="2:12" ht="12.75">
      <c r="B425" s="1005" t="s">
        <v>301</v>
      </c>
      <c r="C425" s="1024">
        <v>0</v>
      </c>
      <c r="D425" s="1037"/>
      <c r="E425" s="1037"/>
      <c r="F425" s="1037"/>
      <c r="G425" s="1038"/>
      <c r="H425" s="1024"/>
      <c r="I425" s="1037"/>
      <c r="J425" s="1037"/>
      <c r="K425" s="1037"/>
      <c r="L425" s="1037"/>
    </row>
    <row r="426" spans="2:12" ht="12.75">
      <c r="B426" s="1005" t="s">
        <v>302</v>
      </c>
      <c r="C426" s="1024">
        <v>0</v>
      </c>
      <c r="D426" s="1037"/>
      <c r="E426" s="1037"/>
      <c r="F426" s="1037"/>
      <c r="G426" s="1037"/>
      <c r="H426" s="1025"/>
      <c r="I426" s="1037"/>
      <c r="J426" s="1037"/>
      <c r="K426" s="1037"/>
      <c r="L426" s="1037"/>
    </row>
    <row r="427" spans="2:12" ht="12.75">
      <c r="B427" s="1005" t="s">
        <v>303</v>
      </c>
      <c r="C427" s="1024">
        <v>0</v>
      </c>
      <c r="D427" s="1037"/>
      <c r="E427" s="1037"/>
      <c r="F427" s="1037"/>
      <c r="G427" s="1037"/>
      <c r="H427" s="1037"/>
      <c r="I427" s="1037"/>
      <c r="J427" s="1037"/>
      <c r="K427" s="1037"/>
      <c r="L427" s="1037"/>
    </row>
    <row r="428" spans="2:12" ht="12.75">
      <c r="B428" s="1005" t="s">
        <v>304</v>
      </c>
      <c r="C428" s="1024">
        <v>0</v>
      </c>
      <c r="D428" s="1037"/>
      <c r="E428" s="1037"/>
      <c r="F428" s="1037"/>
      <c r="G428" s="1037"/>
      <c r="H428" s="1037"/>
      <c r="I428" s="1037"/>
      <c r="J428" s="1037"/>
      <c r="K428" s="1037"/>
      <c r="L428" s="1037"/>
    </row>
    <row r="429" spans="2:12" ht="12.75">
      <c r="B429" s="1007"/>
      <c r="C429" s="1025"/>
      <c r="D429" s="1025"/>
      <c r="E429" s="1025"/>
      <c r="F429" s="1025"/>
      <c r="G429" s="1025"/>
      <c r="H429" s="1025"/>
      <c r="I429" s="1025"/>
      <c r="J429" s="1025"/>
      <c r="K429" s="1025"/>
      <c r="L429" s="1026"/>
    </row>
    <row r="430" spans="2:12" ht="12.75">
      <c r="B430" s="1022">
        <v>2016</v>
      </c>
      <c r="C430" s="1027">
        <v>172558607</v>
      </c>
      <c r="D430" s="1027">
        <v>1084567</v>
      </c>
      <c r="E430" s="1027">
        <v>348036</v>
      </c>
      <c r="F430" s="1027">
        <v>568576</v>
      </c>
      <c r="G430" s="1027">
        <v>167955</v>
      </c>
      <c r="H430" s="1027">
        <v>171474040</v>
      </c>
      <c r="I430" s="1027">
        <v>24949411</v>
      </c>
      <c r="J430" s="1027">
        <v>48391549</v>
      </c>
      <c r="K430" s="1027">
        <v>98133080</v>
      </c>
      <c r="L430" s="1028">
        <v>0</v>
      </c>
    </row>
    <row r="431" spans="2:12" ht="12.75">
      <c r="B431" s="1008"/>
      <c r="C431" s="1031"/>
      <c r="D431" s="1031"/>
      <c r="E431" s="1031"/>
      <c r="F431" s="1031"/>
      <c r="G431" s="1031"/>
      <c r="H431" s="1031"/>
      <c r="I431" s="1031"/>
      <c r="J431" s="1031"/>
      <c r="K431" s="1031"/>
      <c r="L431" s="1031"/>
    </row>
    <row r="432" spans="2:12" ht="12.75" customHeight="1">
      <c r="B432" s="1217" t="s">
        <v>281</v>
      </c>
      <c r="C432" s="1202" t="s">
        <v>22</v>
      </c>
      <c r="D432" s="1202" t="s">
        <v>282</v>
      </c>
      <c r="E432" s="1204" t="s">
        <v>283</v>
      </c>
      <c r="F432" s="1205"/>
      <c r="G432" s="1206"/>
      <c r="H432" s="1207" t="s">
        <v>284</v>
      </c>
      <c r="I432" s="1230" t="s">
        <v>285</v>
      </c>
      <c r="J432" s="1231"/>
      <c r="K432" s="1231"/>
      <c r="L432" s="1231"/>
    </row>
    <row r="433" spans="2:12" ht="11.25" customHeight="1">
      <c r="B433" s="1218"/>
      <c r="C433" s="1203"/>
      <c r="D433" s="1203"/>
      <c r="E433" s="1209" t="s">
        <v>322</v>
      </c>
      <c r="F433" s="1213" t="s">
        <v>323</v>
      </c>
      <c r="G433" s="1213" t="s">
        <v>324</v>
      </c>
      <c r="H433" s="1208"/>
      <c r="I433" s="1211" t="s">
        <v>289</v>
      </c>
      <c r="J433" s="1211" t="s">
        <v>24</v>
      </c>
      <c r="K433" s="1202" t="s">
        <v>290</v>
      </c>
      <c r="L433" s="1230" t="s">
        <v>291</v>
      </c>
    </row>
    <row r="434" spans="2:12" ht="11.25" customHeight="1">
      <c r="B434" s="1218"/>
      <c r="C434" s="1203"/>
      <c r="D434" s="1203"/>
      <c r="E434" s="1210"/>
      <c r="F434" s="1214"/>
      <c r="G434" s="1214"/>
      <c r="H434" s="1208"/>
      <c r="I434" s="1216"/>
      <c r="J434" s="1216"/>
      <c r="K434" s="1229"/>
      <c r="L434" s="1232"/>
    </row>
    <row r="435" spans="2:12" ht="12.75">
      <c r="B435" s="1010">
        <v>0</v>
      </c>
      <c r="C435" s="1032">
        <v>1</v>
      </c>
      <c r="D435" s="1032">
        <v>2</v>
      </c>
      <c r="E435" s="1033">
        <v>3</v>
      </c>
      <c r="F435" s="1033">
        <v>4</v>
      </c>
      <c r="G435" s="1032">
        <v>5</v>
      </c>
      <c r="H435" s="1032">
        <v>6</v>
      </c>
      <c r="I435" s="1032">
        <v>7</v>
      </c>
      <c r="J435" s="1032">
        <v>8</v>
      </c>
      <c r="K435" s="1032">
        <v>9</v>
      </c>
      <c r="L435" s="1034">
        <v>10</v>
      </c>
    </row>
    <row r="436" spans="2:12" ht="12.75">
      <c r="B436" s="1006"/>
      <c r="C436" s="1029"/>
      <c r="D436" s="1029"/>
      <c r="E436" s="1029"/>
      <c r="F436" s="1029"/>
      <c r="G436" s="1029"/>
      <c r="H436" s="1029"/>
      <c r="I436" s="1029"/>
      <c r="J436" s="1029"/>
      <c r="K436" s="1029"/>
      <c r="L436" s="1029"/>
    </row>
    <row r="437" spans="2:12" ht="12.75">
      <c r="B437" s="1004"/>
      <c r="C437" s="1215" t="s">
        <v>318</v>
      </c>
      <c r="D437" s="1215"/>
      <c r="E437" s="1215"/>
      <c r="F437" s="1215"/>
      <c r="G437" s="1215"/>
      <c r="H437" s="1215"/>
      <c r="I437" s="1215"/>
      <c r="J437" s="1215"/>
      <c r="K437" s="1215"/>
      <c r="L437" s="1215"/>
    </row>
    <row r="438" spans="2:12" ht="12.75">
      <c r="B438" s="1004"/>
      <c r="C438" s="1035"/>
      <c r="D438" s="1035"/>
      <c r="E438" s="1035"/>
      <c r="F438" s="1035"/>
      <c r="G438" s="1035"/>
      <c r="H438" s="1035"/>
      <c r="I438" s="1035"/>
      <c r="J438" s="1035"/>
      <c r="K438" s="1035"/>
      <c r="L438" s="1035"/>
    </row>
    <row r="439" spans="2:12" ht="12.75">
      <c r="B439" s="1005" t="s">
        <v>293</v>
      </c>
      <c r="C439" s="1024">
        <v>82047763</v>
      </c>
      <c r="D439" s="1024">
        <v>445114</v>
      </c>
      <c r="E439" s="1024">
        <v>144107</v>
      </c>
      <c r="F439" s="1024">
        <v>212420</v>
      </c>
      <c r="G439" s="1024">
        <v>88587</v>
      </c>
      <c r="H439" s="1024">
        <v>81602649</v>
      </c>
      <c r="I439" s="1024">
        <v>11433324</v>
      </c>
      <c r="J439" s="1024">
        <v>24279425</v>
      </c>
      <c r="K439" s="1024">
        <v>45889900</v>
      </c>
      <c r="L439" s="1024">
        <v>0</v>
      </c>
    </row>
    <row r="440" spans="2:12" ht="12.75">
      <c r="B440" s="1005" t="s">
        <v>294</v>
      </c>
      <c r="C440" s="1024">
        <v>79287813</v>
      </c>
      <c r="D440" s="1024">
        <v>431200</v>
      </c>
      <c r="E440" s="1024">
        <v>121487</v>
      </c>
      <c r="F440" s="1024">
        <v>225727</v>
      </c>
      <c r="G440" s="1024">
        <v>83986</v>
      </c>
      <c r="H440" s="1024">
        <v>78856613</v>
      </c>
      <c r="I440" s="1024">
        <v>11712359</v>
      </c>
      <c r="J440" s="1024">
        <v>23159515</v>
      </c>
      <c r="K440" s="1024">
        <v>43984739</v>
      </c>
      <c r="L440" s="1024">
        <v>0</v>
      </c>
    </row>
    <row r="441" spans="2:12" ht="12.75">
      <c r="B441" s="1005" t="s">
        <v>295</v>
      </c>
      <c r="C441" s="1024">
        <v>98808454</v>
      </c>
      <c r="D441" s="1037">
        <v>475895</v>
      </c>
      <c r="E441" s="1037">
        <v>153902</v>
      </c>
      <c r="F441" s="1037">
        <v>271849</v>
      </c>
      <c r="G441" s="1038">
        <v>50144</v>
      </c>
      <c r="H441" s="1024">
        <v>98332559</v>
      </c>
      <c r="I441" s="1037">
        <v>15012576</v>
      </c>
      <c r="J441" s="1037">
        <v>28202934</v>
      </c>
      <c r="K441" s="1037">
        <v>55117049</v>
      </c>
      <c r="L441" s="1037">
        <v>0</v>
      </c>
    </row>
    <row r="442" spans="2:12" ht="12.75">
      <c r="B442" s="1005" t="s">
        <v>296</v>
      </c>
      <c r="C442" s="1024">
        <v>83378440</v>
      </c>
      <c r="D442" s="1024">
        <v>506953</v>
      </c>
      <c r="E442" s="1025">
        <v>180973</v>
      </c>
      <c r="F442" s="1025">
        <v>263009</v>
      </c>
      <c r="G442" s="1025">
        <v>62971</v>
      </c>
      <c r="H442" s="1024">
        <v>82871487</v>
      </c>
      <c r="I442" s="1025">
        <v>11495417</v>
      </c>
      <c r="J442" s="1025">
        <v>23956645</v>
      </c>
      <c r="K442" s="1025">
        <v>47419425</v>
      </c>
      <c r="L442" s="1030">
        <v>0</v>
      </c>
    </row>
    <row r="443" spans="2:12" ht="12.75">
      <c r="B443" s="1005" t="s">
        <v>297</v>
      </c>
      <c r="C443" s="1024">
        <v>0</v>
      </c>
      <c r="D443" s="1040"/>
      <c r="E443" s="1040"/>
      <c r="F443" s="1040"/>
      <c r="G443" s="1040"/>
      <c r="H443" s="1040"/>
      <c r="I443" s="1041"/>
      <c r="J443" s="1040"/>
      <c r="K443" s="1040"/>
      <c r="L443" s="1040"/>
    </row>
    <row r="444" spans="2:12" ht="12.75">
      <c r="B444" s="1005" t="s">
        <v>298</v>
      </c>
      <c r="C444" s="1024">
        <v>0</v>
      </c>
      <c r="D444" s="1024"/>
      <c r="E444" s="1025"/>
      <c r="F444" s="1025"/>
      <c r="G444" s="1025"/>
      <c r="H444" s="1024"/>
      <c r="I444" s="1025"/>
      <c r="J444" s="1025"/>
      <c r="K444" s="1025"/>
      <c r="L444" s="1030"/>
    </row>
    <row r="445" spans="2:12" ht="12.75">
      <c r="B445" s="1005" t="s">
        <v>299</v>
      </c>
      <c r="C445" s="1024">
        <v>0</v>
      </c>
      <c r="D445" s="1037"/>
      <c r="E445" s="1037"/>
      <c r="F445" s="1037"/>
      <c r="G445" s="1038"/>
      <c r="H445" s="1024"/>
      <c r="I445" s="1037"/>
      <c r="J445" s="1037"/>
      <c r="K445" s="1037"/>
      <c r="L445" s="1037"/>
    </row>
    <row r="446" spans="2:12" ht="12.75">
      <c r="B446" s="1005" t="s">
        <v>300</v>
      </c>
      <c r="C446" s="1024">
        <v>0</v>
      </c>
      <c r="D446" s="1037"/>
      <c r="E446" s="1037"/>
      <c r="F446" s="1037"/>
      <c r="G446" s="1038"/>
      <c r="H446" s="1024"/>
      <c r="I446" s="1037"/>
      <c r="J446" s="1037"/>
      <c r="K446" s="1037"/>
      <c r="L446" s="1037"/>
    </row>
    <row r="447" spans="2:12" ht="12.75">
      <c r="B447" s="1005" t="s">
        <v>301</v>
      </c>
      <c r="C447" s="1024">
        <v>0</v>
      </c>
      <c r="D447" s="1024"/>
      <c r="E447" s="1025"/>
      <c r="F447" s="1025"/>
      <c r="G447" s="1025"/>
      <c r="H447" s="1024"/>
      <c r="I447" s="1025"/>
      <c r="J447" s="1025"/>
      <c r="K447" s="1025"/>
      <c r="L447" s="1030"/>
    </row>
    <row r="448" spans="2:12" ht="12.75">
      <c r="B448" s="1005" t="s">
        <v>302</v>
      </c>
      <c r="C448" s="1024">
        <v>0</v>
      </c>
      <c r="D448" s="1037"/>
      <c r="E448" s="1037"/>
      <c r="F448" s="1037"/>
      <c r="G448" s="1037"/>
      <c r="H448" s="1025"/>
      <c r="I448" s="1037"/>
      <c r="J448" s="1037"/>
      <c r="K448" s="1037"/>
      <c r="L448" s="1037"/>
    </row>
    <row r="449" spans="2:12" ht="12.75">
      <c r="B449" s="1005" t="s">
        <v>303</v>
      </c>
      <c r="C449" s="1024">
        <v>0</v>
      </c>
      <c r="D449" s="1037"/>
      <c r="E449" s="1037"/>
      <c r="F449" s="1037"/>
      <c r="G449" s="1038"/>
      <c r="H449" s="1039"/>
      <c r="I449" s="1037"/>
      <c r="J449" s="1037"/>
      <c r="K449" s="1037"/>
      <c r="L449" s="1037"/>
    </row>
    <row r="450" spans="2:12" ht="12.75">
      <c r="B450" s="1005" t="s">
        <v>304</v>
      </c>
      <c r="C450" s="1024">
        <v>0</v>
      </c>
      <c r="D450" s="1037"/>
      <c r="E450" s="1037"/>
      <c r="F450" s="1037"/>
      <c r="G450" s="1038"/>
      <c r="H450" s="1039"/>
      <c r="I450" s="1037"/>
      <c r="J450" s="1037"/>
      <c r="K450" s="1037"/>
      <c r="L450" s="1037"/>
    </row>
    <row r="451" spans="2:12" ht="12.75">
      <c r="B451" s="1005"/>
      <c r="C451" s="1021"/>
      <c r="D451" s="1014"/>
      <c r="E451" s="1018"/>
      <c r="F451" s="1018"/>
      <c r="G451" s="1018"/>
      <c r="H451" s="1014"/>
      <c r="I451" s="1018"/>
      <c r="J451" s="1018"/>
      <c r="K451" s="1018"/>
      <c r="L451" s="1019"/>
    </row>
    <row r="452" spans="2:12" ht="12.75">
      <c r="B452" s="1022">
        <v>2016</v>
      </c>
      <c r="C452" s="1020">
        <v>343522470</v>
      </c>
      <c r="D452" s="1020">
        <v>1859162</v>
      </c>
      <c r="E452" s="1020">
        <v>600469</v>
      </c>
      <c r="F452" s="1020">
        <v>973005</v>
      </c>
      <c r="G452" s="1020">
        <v>285688</v>
      </c>
      <c r="H452" s="1020">
        <v>341663308</v>
      </c>
      <c r="I452" s="1020">
        <v>49653676</v>
      </c>
      <c r="J452" s="1020">
        <v>99598519</v>
      </c>
      <c r="K452" s="1020">
        <v>192411113</v>
      </c>
      <c r="L452" s="1023"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294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295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296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297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298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299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300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301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302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303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304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76" t="s">
        <v>234</v>
      </c>
      <c r="B2" s="1276"/>
      <c r="C2" s="1276"/>
      <c r="D2" s="1276"/>
      <c r="E2" s="1276"/>
      <c r="F2" s="1276"/>
      <c r="G2" s="1276"/>
      <c r="H2" s="1276"/>
      <c r="I2" s="1276"/>
      <c r="J2" s="1276"/>
      <c r="K2" s="1276"/>
      <c r="L2" s="1276"/>
      <c r="M2" s="1276"/>
    </row>
    <row r="3" spans="1:29" ht="12.75" hidden="1" customHeight="1">
      <c r="A3" s="1276"/>
      <c r="B3" s="1276"/>
      <c r="C3" s="1276"/>
      <c r="D3" s="1276"/>
      <c r="E3" s="1276"/>
      <c r="F3" s="1276"/>
      <c r="G3" s="1276"/>
      <c r="H3" s="1276"/>
      <c r="I3" s="1276"/>
      <c r="J3" s="1276"/>
      <c r="K3" s="1276"/>
      <c r="L3" s="1276"/>
      <c r="M3" s="1276"/>
    </row>
    <row r="4" spans="1:29" ht="12.75" hidden="1" customHeight="1">
      <c r="A4" s="1276"/>
      <c r="B4" s="1276"/>
      <c r="C4" s="1276"/>
      <c r="D4" s="1276"/>
      <c r="E4" s="1276"/>
      <c r="F4" s="1276"/>
      <c r="G4" s="1276"/>
      <c r="H4" s="1276"/>
      <c r="I4" s="1276"/>
      <c r="J4" s="1276"/>
      <c r="K4" s="1276"/>
      <c r="L4" s="1276"/>
      <c r="M4" s="1276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275" t="s">
        <v>237</v>
      </c>
      <c r="R7" s="1275"/>
      <c r="S7" s="1275"/>
      <c r="T7" s="195"/>
      <c r="U7" s="192">
        <v>2003</v>
      </c>
      <c r="V7" s="1275" t="s">
        <v>238</v>
      </c>
      <c r="W7" s="1277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275" t="s">
        <v>237</v>
      </c>
      <c r="Q16" s="1275"/>
      <c r="R16" s="1275"/>
      <c r="S16" s="1275"/>
      <c r="T16" s="193"/>
      <c r="U16" s="192">
        <v>2004</v>
      </c>
      <c r="V16" s="1275" t="s">
        <v>238</v>
      </c>
      <c r="W16" s="1275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275" t="s">
        <v>237</v>
      </c>
      <c r="Q25" s="1275"/>
      <c r="R25" s="1275"/>
      <c r="S25" s="1275"/>
      <c r="T25" s="193"/>
      <c r="U25" s="192">
        <v>2005</v>
      </c>
      <c r="V25" s="1275" t="s">
        <v>238</v>
      </c>
      <c r="W25" s="1275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275" t="s">
        <v>237</v>
      </c>
      <c r="Q34" s="1275"/>
      <c r="R34" s="1275"/>
      <c r="S34" s="1275"/>
      <c r="T34" s="193"/>
      <c r="U34" s="192">
        <v>2006</v>
      </c>
      <c r="V34" s="1275" t="s">
        <v>238</v>
      </c>
      <c r="W34" s="1275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275" t="s">
        <v>237</v>
      </c>
      <c r="Q43" s="1275"/>
      <c r="R43" s="1275"/>
      <c r="S43" s="1275"/>
      <c r="T43" s="193"/>
      <c r="U43" s="192">
        <v>2007</v>
      </c>
      <c r="V43" s="1275" t="s">
        <v>238</v>
      </c>
      <c r="W43" s="1275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275" t="s">
        <v>237</v>
      </c>
      <c r="Q52" s="1275"/>
      <c r="R52" s="1275"/>
      <c r="S52" s="1275"/>
      <c r="T52" s="193"/>
      <c r="U52" s="192">
        <v>2008</v>
      </c>
      <c r="V52" s="1275" t="s">
        <v>238</v>
      </c>
      <c r="W52" s="1275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275" t="s">
        <v>237</v>
      </c>
      <c r="Q61" s="1275"/>
      <c r="R61" s="1275"/>
      <c r="S61" s="1275"/>
      <c r="T61" s="193"/>
      <c r="U61" s="192">
        <v>2009</v>
      </c>
      <c r="V61" s="1275" t="s">
        <v>238</v>
      </c>
      <c r="W61" s="1275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275" t="s">
        <v>237</v>
      </c>
      <c r="Q70" s="1275"/>
      <c r="R70" s="1275"/>
      <c r="S70" s="1275"/>
      <c r="T70" s="193"/>
      <c r="U70" s="192">
        <v>2010</v>
      </c>
      <c r="V70" s="1275" t="s">
        <v>238</v>
      </c>
      <c r="W70" s="1275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275" t="s">
        <v>237</v>
      </c>
      <c r="Q79" s="1275"/>
      <c r="R79" s="1275"/>
      <c r="S79" s="1275"/>
      <c r="T79" s="193"/>
      <c r="U79" s="192">
        <v>2011</v>
      </c>
      <c r="V79" s="1275" t="s">
        <v>238</v>
      </c>
      <c r="W79" s="1275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275" t="s">
        <v>237</v>
      </c>
      <c r="Q88" s="1275"/>
      <c r="R88" s="1275"/>
      <c r="S88" s="1275"/>
      <c r="T88" s="193"/>
      <c r="U88" s="192">
        <v>2012</v>
      </c>
      <c r="V88" s="1275" t="s">
        <v>238</v>
      </c>
      <c r="W88" s="1275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275" t="s">
        <v>237</v>
      </c>
      <c r="Q97" s="1275"/>
      <c r="R97" s="1275"/>
      <c r="S97" s="1275"/>
      <c r="T97" s="193"/>
      <c r="U97" s="192">
        <v>2013</v>
      </c>
      <c r="V97" s="1275" t="s">
        <v>238</v>
      </c>
      <c r="W97" s="1275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275" t="s">
        <v>237</v>
      </c>
      <c r="Q106" s="1275"/>
      <c r="R106" s="1275"/>
      <c r="S106" s="1275"/>
      <c r="T106" s="193"/>
      <c r="U106" s="192">
        <v>2014</v>
      </c>
      <c r="V106" s="1275" t="s">
        <v>238</v>
      </c>
      <c r="W106" s="1275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275" t="s">
        <v>237</v>
      </c>
      <c r="Q116" s="1275"/>
      <c r="R116" s="1275"/>
      <c r="S116" s="1275"/>
      <c r="T116" s="193"/>
      <c r="U116" s="192">
        <v>2015</v>
      </c>
      <c r="V116" s="1275" t="s">
        <v>238</v>
      </c>
      <c r="W116" s="1275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275" t="s">
        <v>237</v>
      </c>
      <c r="Q126" s="1275"/>
      <c r="R126" s="1275"/>
      <c r="S126" s="1275"/>
      <c r="T126" s="193"/>
      <c r="U126" s="192">
        <v>2016</v>
      </c>
      <c r="V126" s="1275" t="s">
        <v>238</v>
      </c>
      <c r="W126" s="1275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275" t="s">
        <v>237</v>
      </c>
      <c r="Q136" s="1275"/>
      <c r="R136" s="1275"/>
      <c r="S136" s="1275"/>
      <c r="T136" s="193"/>
      <c r="U136" s="192">
        <v>2017</v>
      </c>
      <c r="V136" s="1275" t="s">
        <v>238</v>
      </c>
      <c r="W136" s="1275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>
        <v>12676.059745218967</v>
      </c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>
        <v>12594.034502262453</v>
      </c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0">
        <v>13368.615961801181</v>
      </c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0">
        <v>13239.241672368476</v>
      </c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2"/>
      <c r="D142" s="250">
        <v>12575.895061728392</v>
      </c>
      <c r="E142" s="250"/>
      <c r="F142" s="250">
        <v>13222.000000000002</v>
      </c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0">
        <v>11017.03314291461</v>
      </c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3">
        <v>12839.724729054682</v>
      </c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12.427509554136241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12.347092649276915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13.106486237059981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12.979648698400467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12.962745098039218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10.801012885210401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12.587965420641845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6.3007473439470747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6.6550829379602572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7.06439608177533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6.9441120536442504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6.999882352941178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5.0224709916228365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6.495390157051192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2017-10-05T12:06:30Z</dcterms:modified>
</cp:coreProperties>
</file>